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4940" windowHeight="9000"/>
  </bookViews>
  <sheets>
    <sheet name="Бюджет (3)" sheetId="3" r:id="rId1"/>
  </sheets>
  <definedNames>
    <definedName name="LAST_CELL" localSheetId="0">'Бюджет (3)'!#REF!</definedName>
    <definedName name="_xlnm.Print_Titles" localSheetId="0">'Бюджет (3)'!$9:$11</definedName>
  </definedNames>
  <calcPr calcId="145621"/>
</workbook>
</file>

<file path=xl/calcChain.xml><?xml version="1.0" encoding="utf-8"?>
<calcChain xmlns="http://schemas.openxmlformats.org/spreadsheetml/2006/main">
  <c r="F161" i="3" l="1"/>
  <c r="D161" i="3"/>
  <c r="E161" i="3"/>
  <c r="C161" i="3"/>
  <c r="D153" i="3"/>
  <c r="E153" i="3"/>
  <c r="C153" i="3"/>
  <c r="F153" i="3"/>
  <c r="F154" i="3"/>
  <c r="F155" i="3"/>
  <c r="F156" i="3"/>
  <c r="F157" i="3"/>
  <c r="F158" i="3"/>
  <c r="F159" i="3"/>
  <c r="F160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D134" i="3"/>
  <c r="E134" i="3"/>
  <c r="F134" i="3" s="1"/>
  <c r="C134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16" i="3"/>
  <c r="E115" i="3"/>
  <c r="D115" i="3"/>
  <c r="F115" i="3" s="1"/>
  <c r="C115" i="3"/>
  <c r="F98" i="3" l="1"/>
  <c r="F99" i="3"/>
  <c r="F100" i="3"/>
  <c r="F101" i="3"/>
  <c r="F102" i="3"/>
  <c r="F103" i="3"/>
  <c r="F104" i="3"/>
  <c r="F106" i="3"/>
  <c r="F107" i="3"/>
  <c r="F108" i="3"/>
  <c r="F109" i="3"/>
  <c r="F110" i="3"/>
  <c r="F111" i="3"/>
  <c r="F112" i="3"/>
  <c r="F113" i="3"/>
  <c r="F114" i="3"/>
  <c r="E105" i="3"/>
  <c r="F105" i="3" s="1"/>
  <c r="E99" i="3"/>
  <c r="D105" i="3"/>
  <c r="D99" i="3"/>
  <c r="C105" i="3"/>
  <c r="C99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D55" i="3"/>
  <c r="E55" i="3"/>
  <c r="C55" i="3"/>
  <c r="D34" i="3"/>
  <c r="E34" i="3"/>
  <c r="C34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C97" i="3" l="1"/>
  <c r="D97" i="3"/>
  <c r="E97" i="3"/>
  <c r="F97" i="3"/>
  <c r="F56" i="3"/>
  <c r="F26" i="3" l="1"/>
  <c r="C13" i="3"/>
  <c r="F22" i="3"/>
  <c r="F24" i="3"/>
  <c r="F25" i="3"/>
  <c r="F27" i="3"/>
  <c r="F28" i="3"/>
  <c r="F29" i="3"/>
  <c r="F30" i="3"/>
  <c r="F31" i="3"/>
  <c r="F32" i="3"/>
  <c r="F33" i="3"/>
  <c r="F23" i="3"/>
  <c r="F15" i="3"/>
  <c r="F16" i="3"/>
  <c r="F17" i="3"/>
  <c r="F18" i="3"/>
  <c r="F19" i="3"/>
  <c r="F20" i="3"/>
  <c r="F21" i="3"/>
  <c r="F35" i="3" l="1"/>
  <c r="F55" i="3" l="1"/>
  <c r="F14" i="3"/>
  <c r="D13" i="3"/>
  <c r="E13" i="3"/>
  <c r="F13" i="3" l="1"/>
  <c r="F34" i="3"/>
</calcChain>
</file>

<file path=xl/sharedStrings.xml><?xml version="1.0" encoding="utf-8"?>
<sst xmlns="http://schemas.openxmlformats.org/spreadsheetml/2006/main" count="314" uniqueCount="294">
  <si>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</si>
  <si>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</si>
  <si>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</si>
  <si>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</si>
  <si>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</si>
  <si>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</si>
  <si>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</si>
  <si>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</si>
  <si>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</si>
  <si>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</si>
  <si>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</si>
  <si>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администрация Березовского сельсовета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</si>
  <si>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</si>
  <si>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</si>
  <si>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</si>
  <si>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</si>
  <si>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</si>
  <si>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</si>
  <si>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</si>
  <si>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</si>
  <si>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</si>
  <si>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</si>
  <si>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</si>
  <si>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</si>
  <si>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</si>
  <si>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администрация Ивановского сельсовета</t>
  </si>
  <si>
    <t>25</t>
  </si>
  <si>
    <t>26</t>
  </si>
  <si>
    <t>27</t>
  </si>
  <si>
    <t>28</t>
  </si>
  <si>
    <t>29</t>
  </si>
  <si>
    <t>30</t>
  </si>
  <si>
    <t>34</t>
  </si>
  <si>
    <t>35</t>
  </si>
  <si>
    <t>36</t>
  </si>
  <si>
    <t>37</t>
  </si>
  <si>
    <t>38</t>
  </si>
  <si>
    <t>администрация Новоалтатского сельсовета</t>
  </si>
  <si>
    <t>39</t>
  </si>
  <si>
    <t>40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</si>
  <si>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</si>
  <si>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</si>
  <si>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</si>
  <si>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</si>
  <si>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>Приложение 11</t>
  </si>
  <si>
    <t xml:space="preserve">к Решению Шарыповского </t>
  </si>
  <si>
    <t>районного Совета депутатов</t>
  </si>
  <si>
    <t>рублей</t>
  </si>
  <si>
    <t>№ строки</t>
  </si>
  <si>
    <t>Наименование поселения/межбюджетного трансферта</t>
  </si>
  <si>
    <t>Утверждено Решением о бюджете</t>
  </si>
  <si>
    <t>Бюджетные ассигнования с учетом изменений</t>
  </si>
  <si>
    <t>Исполнено</t>
  </si>
  <si>
    <t>Процент исполнения</t>
  </si>
  <si>
    <t>от                        №                .</t>
  </si>
  <si>
    <t xml:space="preserve">Предоставление межбюджетных трансфертов бюджетам поселений на решение неотложных вопросов в сфере жилищно-коммунального хозяйстве </t>
  </si>
  <si>
    <t>Замена глубинного насоса на водозаборной скважине в с. Березовское, ул. Советская, 25Б</t>
  </si>
  <si>
    <t xml:space="preserve">Замена глубинного насоса на водозаборной скважине в д. Александровка, ул. Свободная, 35 А </t>
  </si>
  <si>
    <t>Замена глубинного насоса на водозаборной скважине в д. Горбы, ул. Заречная, 1а</t>
  </si>
  <si>
    <t xml:space="preserve">Ремонт сетей теплоснабжения в с. Березовское по ул. Советская </t>
  </si>
  <si>
    <t>Ремонт сетей водоснабжения в с. Березовское по ул. Рабочая</t>
  </si>
  <si>
    <t>Ремонт сетей водоснабжения по ул. Советская от дома №25 Б до дома 25 А в с. Березовское</t>
  </si>
  <si>
    <t xml:space="preserve">Замена глубинного насоса в д. Горбы ул. Центральная, 36А </t>
  </si>
  <si>
    <t>Установка водогрейного котла в котельной с. Березовское, ул. Советская 61/1</t>
  </si>
  <si>
    <t xml:space="preserve">Замена светильников уличного освещения по ул. Центральная в д. Горбы </t>
  </si>
  <si>
    <t xml:space="preserve"> Ремонт сетей теплоснабжения по ул. Трактовая в с. Березовская </t>
  </si>
  <si>
    <t xml:space="preserve">Замена консольного насоса в котельной п. Инголь, кВ-л Путейский Шарыповского района </t>
  </si>
  <si>
    <t>Приобретение легкового автотранспортного средства</t>
  </si>
  <si>
    <t>Замена запорной арматуры в тепловой камере ТК-1 по ул.Советская в с.Березовское в рамках</t>
  </si>
  <si>
    <t>Замена запорной арматуры в котельной по ул.Советская 61/1 в с.Березовское</t>
  </si>
  <si>
    <t xml:space="preserve">Текущий ремонт сетей водоснабжения по ул.Трактовая в с.Березовское </t>
  </si>
  <si>
    <t xml:space="preserve">Замена глубинного насоса на водонапорной башне по ул.Советская 25Б в с.Березовское </t>
  </si>
  <si>
    <t xml:space="preserve">Замена глубинного насоса на водонапорной башне по ул.Советская 2Е </t>
  </si>
  <si>
    <t xml:space="preserve">Текущий ремонт уличного освещения ул.Центральная, ул. Лесная в д. Ершово </t>
  </si>
  <si>
    <t>Выполнение кадастровых работ по формированию земельных участков</t>
  </si>
  <si>
    <t xml:space="preserve"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</t>
  </si>
  <si>
    <t>Приобретение дымососа ДН-9 в котельную п. Инголь, квартал Путейский, 41</t>
  </si>
  <si>
    <t>Замена центробежного насоса и электродвигателя в котельной с. Ивановка, ул. Труда, 1б</t>
  </si>
  <si>
    <t>Замена стального троса на золоудаление и углеподаче в котельной с. Ивановка, ул. Труда, 1б</t>
  </si>
  <si>
    <t xml:space="preserve">Замена насоса в котельной в п. Инголь, квартал Путейский, 41 </t>
  </si>
  <si>
    <t>Замена колосников и короба поддува в котельной п. Инголь, квартал Путейский, 41</t>
  </si>
  <si>
    <t>Замена глубинного насоса на водозаборной скважине в с. Ивановка</t>
  </si>
  <si>
    <t>Замена вариатора в котельной п. Инголь, квартал Путейский, 41</t>
  </si>
  <si>
    <t>Замена электродвигателя в котельной с. Ивановка, ул. Труда, 1б</t>
  </si>
  <si>
    <t xml:space="preserve"> Ремонт сетей водоснабжения в с. Ивановка по ул. Труда, ул. Строителей </t>
  </si>
  <si>
    <t>Замена запорной арматуры в котельной с. Ивановка, ул. Труда, 1б</t>
  </si>
  <si>
    <t xml:space="preserve">Приобретение консольного насоса К 160/30 с электродвигателем в котельную п. Инголь, кВ-л Путейский, 41 Шарыповского района </t>
  </si>
  <si>
    <t xml:space="preserve">Ремонт котла в котельной с. Ивановка, ул. Труда, стр. 1Б Шарыповского района </t>
  </si>
  <si>
    <t>Ремонт котла №3 в котельной по ул. Труда, стр. 1Б, с. Ивановка</t>
  </si>
  <si>
    <t>Приобретение концертных костюмов для организации досуга и обеспечения жителей п. Инголь услугами организаций культуры</t>
  </si>
  <si>
    <t>Текущий ремонт двигателя в котельной по ул.Труда. стр. 1Б</t>
  </si>
  <si>
    <t xml:space="preserve">Замена троса на углеподаче в котельной квартал Путейский,41 в п.Инголь </t>
  </si>
  <si>
    <t>Устройство посадочной площадки и установку автобусной остановке в п.Инголь</t>
  </si>
  <si>
    <t xml:space="preserve"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 с. Новоалтатка ул. Школьная, 29 </t>
  </si>
  <si>
    <t>Замена глубинного насоса и запорной арматуры в с. Новоалтатка, ул. Советская</t>
  </si>
  <si>
    <t>Ремонт водонапорной башни в д. Новокурск, ул. Центральная</t>
  </si>
  <si>
    <t>Ремонт сетей теплоснабжения в с. Новоалтатка по ул. Школьная</t>
  </si>
  <si>
    <t>Замена сильфонных компенсаторов сетей теплоснабжения по ул. Школьная в с. Новоалтатка</t>
  </si>
  <si>
    <t>Ремонт сетей холодного водоснабжения по ул. Советская у дома №4 и №21-1 в с. Новоалтатка</t>
  </si>
  <si>
    <t>Ремонт котла КВ-2,0 (№4) в котельной по ул. Школьная в с. Новоалтатка</t>
  </si>
  <si>
    <t>Ремонт сетей теплоснабжения по ул. Школьная в с. Новоалтатка</t>
  </si>
  <si>
    <t>Устройство узла учета холодной воды в котельной с. Новоалтатка</t>
  </si>
  <si>
    <t>Установка вскрышного вентилятора в котельной с. Новоалтатка ул. Школьная, 29</t>
  </si>
  <si>
    <t>Ремонт сетей холодного водоснабжения и водонапорной башни в д. Скрипачи</t>
  </si>
  <si>
    <t xml:space="preserve"> Ремонт котла КВ-2,0 (№5) в котельной по ул. Школьная, 29 в с. Новоалтатка</t>
  </si>
  <si>
    <t>Ремонт дымохода в котельной по ул. Школьная ,29 в с. Новоалтатка</t>
  </si>
  <si>
    <t>Замена глубинного насоса на водонапорной башне в с. Новоалтатка, ул. Верхняя</t>
  </si>
  <si>
    <t>Замена дымососа в котельной с. Новоалтатка, ул. Школьная, 29</t>
  </si>
  <si>
    <t>Ремонт компрессора на водонапорной башне в д.Новокурск, ул. Центральная</t>
  </si>
  <si>
    <t xml:space="preserve">Замена дымососа в котельной в с. Новоалтатка, ул. Школьная,29 </t>
  </si>
  <si>
    <t xml:space="preserve">Замена запорной арматуры на сетях водоснабжения по ул. Советская и ремонт сетей водоснабжения по ул. Восточная в с. Новоалтатка </t>
  </si>
  <si>
    <t xml:space="preserve">Ремонт сетей теплоснабжения по ул. Западная в с. Новоалтатка </t>
  </si>
  <si>
    <t>Ремонт водопроводного колодца по ул.Центральная, 3 в п.Крутоярский</t>
  </si>
  <si>
    <t>Ремонт сетей водоснабжения по адресу: с.Новоалтатка ,ул. Советская от дома №5 до дома №23</t>
  </si>
  <si>
    <t xml:space="preserve">Замена шарового крана на водонапорной башне по ул.Верхняя в с.Новоалтатка </t>
  </si>
  <si>
    <t>Ремонт водонапорной башни в д.Глинка</t>
  </si>
  <si>
    <t>Ремонт сетей водоснабжения от водопроводного колодца до жилых домов №15,№17 по ул. Школьной в с.Новоалтатка</t>
  </si>
  <si>
    <t>ремонт сетей водоснабжения к жилом домам по ул.Западная №23, №25 в с.Новоалтатка</t>
  </si>
  <si>
    <t>Замену глубинного насоса с заменой трубопровода на водонапорной башне по ул.Западная в с.Новоалтатка</t>
  </si>
  <si>
    <t xml:space="preserve">Ремонт компрессорной установки на водонапорной башне в д.Новокурск </t>
  </si>
  <si>
    <t xml:space="preserve">Крепление лестницы на водонапорной башне по ул.Советская в с.Новоалтатка </t>
  </si>
  <si>
    <t>Электромонтажные работы в котельной по ул.Школьная, 29 в с.Новоалтатка</t>
  </si>
  <si>
    <t xml:space="preserve">Ремонт сетей водоснабжения к жилым домам по ул.Западная №16,№18-27 в с.Новоалтатка </t>
  </si>
  <si>
    <t xml:space="preserve">Ремонт подводов сетей водоснабжения к жилым домам по ул. Восточная, ул.Кольцевая,ул.Тупиковая, ул.Западная в с.Новоалтатка </t>
  </si>
  <si>
    <t>Подключение котельной  к сетям электроснабжения  по адресу: ул.Школьная, 29 с.Новоалтатка</t>
  </si>
  <si>
    <t>Приобретение плит перекрытия для лотков теплоснабжения в с.Новоалтатка</t>
  </si>
  <si>
    <t xml:space="preserve">Вырубка тополей в с.Новоалтатка </t>
  </si>
  <si>
    <t>Ремонт здания администрации Новоалтатского сельсовета</t>
  </si>
  <si>
    <t xml:space="preserve">Ремонт улично-дорожной сети в д.Белоозерка </t>
  </si>
  <si>
    <t xml:space="preserve">Ремонт сетей водоснабжения к жилому дому по ул.Школьной №13-2 в с.Новоалтатка  </t>
  </si>
  <si>
    <t>Ремонт сетей теплоснабжения по пер. Школьный в с. Парная</t>
  </si>
  <si>
    <t>Ремонт сетей теплоснабжения по пер. Школьному в с. Парная</t>
  </si>
  <si>
    <t xml:space="preserve">Ремонт котла №1 и замена электродвигателя в котельной с. Парная, пер. Школьный, зд. 3д/2 </t>
  </si>
  <si>
    <t xml:space="preserve">Замена глубинного насоса на водозаборной башне в с. Парная, ул. Гагарина,28а </t>
  </si>
  <si>
    <t xml:space="preserve">Установка колодцев по ул. Центральная в с. Малое Озеро </t>
  </si>
  <si>
    <t>Ремонт водонапорной башни в д. Косые Ложки</t>
  </si>
  <si>
    <t>Ремонт котла №2 в котельной с. Парная, пер. Школьный, зд. 3д/2</t>
  </si>
  <si>
    <t>Отогрев водопровода в с.Малое Озеро по ул. Центральная в рамках непрограммных расходов администрации Шарыповского района</t>
  </si>
  <si>
    <t>Замена емкости в водонапорной башне в с.Малое Озеро ул.Школьная, 33Б в рамках непрограммных расходов администрации Шарыповского района</t>
  </si>
  <si>
    <t xml:space="preserve">Установка колодца на сети холодного водоснабжения в с.Большое Озеро </t>
  </si>
  <si>
    <t>Ремонт сетей водоснабжения по ул.Зеленая в с.Парная в рамках непрограммных расходов администрации Шарыповского района</t>
  </si>
  <si>
    <t>Установка насосной станции в котельной с.Большое Озеро</t>
  </si>
  <si>
    <t>Замена вентилятора в котельной с.Большое Озеро, ул.Школьная,д.2 «Б»</t>
  </si>
  <si>
    <t>Установка малых архитектурных форм для детской площадки в с.Парная</t>
  </si>
  <si>
    <t>Межбюджетные трансферты на осуществление социально значимых расходов капитального характера, предоставленные бюджетам поселений в 2018 году</t>
  </si>
  <si>
    <t>Замена глубинного насоса в с. Дубинино, ул. Советская, 82а</t>
  </si>
  <si>
    <t>Ремонт сетей водоснабжения в с. Родники ул. Советская</t>
  </si>
  <si>
    <t xml:space="preserve">Ремонт сетей водоснабжения по ул. Юбилейная и ул. Горького в с. Родники </t>
  </si>
  <si>
    <t xml:space="preserve">Ремонт сетей водоснабжения по ул. Советская в с. Дубинино </t>
  </si>
  <si>
    <t xml:space="preserve">Замена глубинного насоса на водонапорной башне в с. Родники, ул. Гоголя, 1а </t>
  </si>
  <si>
    <t xml:space="preserve">Устранение порыва на сетях водоснабжения в д. Скворцово, ул. Степная,11 </t>
  </si>
  <si>
    <t xml:space="preserve">Капитальный ремонт сетей водоснабжения по ул. Новоселов в с. Родники </t>
  </si>
  <si>
    <t xml:space="preserve">Капитальный ремонт сетей водоснабжения по ул. Целинная в с. Родники </t>
  </si>
  <si>
    <t xml:space="preserve">Замена глубинного насоса на водонапорной башне в д. Росинка, ул. Центральная,2а </t>
  </si>
  <si>
    <t xml:space="preserve">Замена глубинного насоса на водозаборной башне в с. Дубинино ул. Советская, 82а </t>
  </si>
  <si>
    <t>Ремонт сетей водоснабжения по ул. Советская и ул. Октябрьская в с. Родники</t>
  </si>
  <si>
    <t>Ремонт сетей водоснабжения в с.Родники по ул.Советская от дома №8 до дома №10</t>
  </si>
  <si>
    <t xml:space="preserve">Ремонт сетей водоснабжения в с.Родники по ул.Никольская от дома №21 до дома №23 </t>
  </si>
  <si>
    <t xml:space="preserve">Ремонт сетей водоснабжения в с.Родники по ул.Советская от дома №21 до дома №22 </t>
  </si>
  <si>
    <t xml:space="preserve">Ремонт сетей водоснабжения в с.Родники по ул.Советская около дома №10 </t>
  </si>
  <si>
    <t xml:space="preserve">Ремонт сетей водоснабжения по ул.Советская от дома №12 до дома №14 </t>
  </si>
  <si>
    <t xml:space="preserve">Содержание мест захранения в д.Дубинино, д.Никольск </t>
  </si>
  <si>
    <t>администрация Холмогорского  сельсовета</t>
  </si>
  <si>
    <t xml:space="preserve">Замена насоса на канализационной насосной станции №1-1 в с. Холмогорское, ул. Спортивная, 10А </t>
  </si>
  <si>
    <t xml:space="preserve">Ремонт сетей водоснабжения на канализационных очистных сооружениях по ул. Совхозная в с. Холмогорское 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</si>
  <si>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</t>
  </si>
  <si>
    <t>Ремонт дорожного полотна в с.Холмогормкое ул.Светлая</t>
  </si>
  <si>
    <t>Ремонт дорожного полотна в с.Ажинское ул.Дружбы</t>
  </si>
  <si>
    <t>Ремонт сетей водоснабжения в с.Холмогорское по ул.Центральная от тепловой камеры ТК-б/н до ТК-4</t>
  </si>
  <si>
    <t>Ремонт сетей водоснабжения в с.Холмогорское по ул.Подгорная от ТК-1 до ТК-3</t>
  </si>
  <si>
    <t>Ремонт сетей водоснабжения в с.Холмогорское по ул.Автодорожников от ТК-19 до ТК-16</t>
  </si>
  <si>
    <t>Ремонт сетей водоснабжения в с.Холмогорское по ул.Автодорожников от ТК-5 до ТК-13</t>
  </si>
  <si>
    <t xml:space="preserve">Ремонт сетей водоснабжения в с.Холмогорское по ул.Автодорожников от ТК-16 до ТК-13 </t>
  </si>
  <si>
    <t xml:space="preserve">Ремонт сетей водоснабжения в с.Холмогорское по ул.Центральная от ТК-3 до ТК-4 </t>
  </si>
  <si>
    <t xml:space="preserve">Ремонт сетей водоснабжения в с.Холмогорское по ул.Подгорная от ТК-2 до ТК-1 </t>
  </si>
  <si>
    <t xml:space="preserve">Ремонт сетей водоснабжения от ВК-нов. до ТК-97 по пер.Лесного в с.Холмогорское  </t>
  </si>
  <si>
    <t>Ремонт сетей водоснабжения от ВК-1. до т.лотков по ул.Спортивная  в с.Холмогорское</t>
  </si>
  <si>
    <t xml:space="preserve">Ремонт мусорных контейнеров для сбора ТКО по территории Холмогорского сельсовета </t>
  </si>
  <si>
    <t>Текущий ремонт дорожного полотна в с.Холмогорское ул.Западная</t>
  </si>
  <si>
    <t>Замена светильников уличного освещения по ул. Октябрьская в с. Шушь</t>
  </si>
  <si>
    <t>Приобретение запасных частей для трактора МТЗ-82</t>
  </si>
  <si>
    <t>Благоустройство территории администрации Шушенского сельсовета</t>
  </si>
  <si>
    <t xml:space="preserve">Приобретение пиломатериалов на ограждение сквера по ул.Ленина в с.Шушь </t>
  </si>
  <si>
    <t>31</t>
  </si>
  <si>
    <t>32</t>
  </si>
  <si>
    <t>33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</si>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</sst>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0" fontId="1" fillId="0" borderId="0" xfId="0" applyFont="1" applyAlignment="1">
      <alignment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justify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/>
    <xf numFmtId="4" fontId="2" fillId="0" borderId="1" xfId="0" applyNumberFormat="1" applyFont="1" applyBorder="1" applyAlignment="1"/>
    <xf numFmtId="10" fontId="2" fillId="0" borderId="1" xfId="0" applyNumberFormat="1" applyFont="1" applyBorder="1" applyAlignment="1" applyProtection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1"/>
  <sheetViews>
    <sheetView showGridLines="0" tabSelected="1" view="pageBreakPreview" zoomScale="60" zoomScaleNormal="100" workbookViewId="0">
      <pane xSplit="4" ySplit="12" topLeftCell="E149" activePane="bottomRight" state="frozen"/>
      <selection pane="topRight" activeCell="H1" sqref="H1"/>
      <selection pane="bottomLeft" activeCell="A13" sqref="A13"/>
      <selection pane="bottomRight" activeCell="A161" sqref="A161"/>
    </sheetView>
  </sheetViews>
  <sheetFormatPr defaultRowHeight="12.75" customHeight="1" outlineLevelRow="1" x14ac:dyDescent="0.25"/>
  <cols>
    <col min="1" max="1" width="10.28515625" style="1" customWidth="1"/>
    <col min="2" max="2" width="81.42578125" style="14" customWidth="1"/>
    <col min="3" max="3" width="25.42578125" style="1" bestFit="1" customWidth="1"/>
    <col min="4" max="4" width="22.5703125" style="1" customWidth="1"/>
    <col min="5" max="5" width="16.140625" style="1" bestFit="1" customWidth="1"/>
    <col min="6" max="6" width="14.5703125" style="1" customWidth="1"/>
    <col min="7" max="7" width="9.140625" style="1" customWidth="1"/>
    <col min="8" max="16384" width="9.140625" style="1"/>
  </cols>
  <sheetData>
    <row r="1" spans="1:7" ht="15.75" x14ac:dyDescent="0.25">
      <c r="B1" s="1"/>
      <c r="D1" s="2" t="s">
        <v>44</v>
      </c>
    </row>
    <row r="2" spans="1:7" ht="15.75" x14ac:dyDescent="0.25">
      <c r="B2" s="1"/>
      <c r="D2" s="1" t="s">
        <v>45</v>
      </c>
    </row>
    <row r="3" spans="1:7" ht="15.75" x14ac:dyDescent="0.25">
      <c r="B3" s="1"/>
      <c r="D3" s="1" t="s">
        <v>46</v>
      </c>
    </row>
    <row r="4" spans="1:7" ht="15.75" x14ac:dyDescent="0.25">
      <c r="B4" s="1"/>
      <c r="D4" s="1" t="s">
        <v>54</v>
      </c>
    </row>
    <row r="5" spans="1:7" ht="15.75" x14ac:dyDescent="0.25">
      <c r="B5" s="1"/>
    </row>
    <row r="6" spans="1:7" ht="36.75" customHeight="1" x14ac:dyDescent="0.25">
      <c r="A6" s="37" t="s">
        <v>144</v>
      </c>
      <c r="B6" s="37"/>
      <c r="C6" s="37"/>
      <c r="D6" s="37"/>
      <c r="E6" s="37"/>
      <c r="F6" s="37"/>
      <c r="G6" s="3"/>
    </row>
    <row r="7" spans="1:7" ht="12.75" customHeight="1" x14ac:dyDescent="0.25">
      <c r="A7" s="4"/>
      <c r="B7" s="4"/>
      <c r="C7" s="4"/>
      <c r="D7" s="5"/>
      <c r="E7" s="5"/>
    </row>
    <row r="8" spans="1:7" ht="12.75" customHeight="1" x14ac:dyDescent="0.25">
      <c r="A8" s="6"/>
      <c r="B8" s="6"/>
      <c r="C8" s="6"/>
      <c r="D8" s="5"/>
      <c r="F8" s="7" t="s">
        <v>47</v>
      </c>
    </row>
    <row r="9" spans="1:7" ht="12.75" customHeight="1" x14ac:dyDescent="0.25">
      <c r="A9" s="38" t="s">
        <v>48</v>
      </c>
      <c r="B9" s="38" t="s">
        <v>49</v>
      </c>
      <c r="C9" s="39" t="s">
        <v>50</v>
      </c>
      <c r="D9" s="34" t="s">
        <v>51</v>
      </c>
      <c r="E9" s="34" t="s">
        <v>52</v>
      </c>
      <c r="F9" s="34" t="s">
        <v>53</v>
      </c>
    </row>
    <row r="10" spans="1:7" ht="29.25" customHeight="1" x14ac:dyDescent="0.25">
      <c r="A10" s="38"/>
      <c r="B10" s="38"/>
      <c r="C10" s="40"/>
      <c r="D10" s="35"/>
      <c r="E10" s="35"/>
      <c r="F10" s="35"/>
    </row>
    <row r="11" spans="1:7" ht="29.25" customHeight="1" x14ac:dyDescent="0.25">
      <c r="A11" s="38"/>
      <c r="B11" s="38"/>
      <c r="C11" s="41"/>
      <c r="D11" s="36"/>
      <c r="E11" s="36"/>
      <c r="F11" s="36"/>
    </row>
    <row r="12" spans="1:7" ht="15.75" x14ac:dyDescent="0.2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>
        <v>6</v>
      </c>
    </row>
    <row r="13" spans="1:7" ht="15.75" x14ac:dyDescent="0.25">
      <c r="A13" s="9" t="s">
        <v>0</v>
      </c>
      <c r="B13" s="10" t="s">
        <v>11</v>
      </c>
      <c r="C13" s="11">
        <f>SUM(C14:C33)</f>
        <v>2209310</v>
      </c>
      <c r="D13" s="11">
        <f>SUM(D14:D33)</f>
        <v>2209310</v>
      </c>
      <c r="E13" s="11">
        <f>SUM(E14:E33)</f>
        <v>2209310</v>
      </c>
      <c r="F13" s="15">
        <f>E13/D13</f>
        <v>1</v>
      </c>
    </row>
    <row r="14" spans="1:7" ht="56.25" outlineLevel="1" x14ac:dyDescent="0.25">
      <c r="A14" s="8" t="s">
        <v>1</v>
      </c>
      <c r="B14" s="19" t="s">
        <v>55</v>
      </c>
      <c r="C14" s="18">
        <v>126000</v>
      </c>
      <c r="D14" s="18">
        <v>126000</v>
      </c>
      <c r="E14" s="18">
        <v>126000</v>
      </c>
      <c r="F14" s="16">
        <f t="shared" ref="F14:F117" si="0">E14/D14</f>
        <v>1</v>
      </c>
    </row>
    <row r="15" spans="1:7" ht="37.5" customHeight="1" outlineLevel="1" x14ac:dyDescent="0.25">
      <c r="A15" s="8" t="s">
        <v>2</v>
      </c>
      <c r="B15" s="20" t="s">
        <v>56</v>
      </c>
      <c r="C15" s="23">
        <v>69691</v>
      </c>
      <c r="D15" s="23">
        <v>69691</v>
      </c>
      <c r="E15" s="23">
        <v>69691</v>
      </c>
      <c r="F15" s="16">
        <f t="shared" si="0"/>
        <v>1</v>
      </c>
    </row>
    <row r="16" spans="1:7" ht="37.5" customHeight="1" outlineLevel="1" x14ac:dyDescent="0.25">
      <c r="A16" s="8" t="s">
        <v>3</v>
      </c>
      <c r="B16" s="21" t="s">
        <v>57</v>
      </c>
      <c r="C16" s="24">
        <v>69691</v>
      </c>
      <c r="D16" s="24">
        <v>69691</v>
      </c>
      <c r="E16" s="24">
        <v>69691</v>
      </c>
      <c r="F16" s="16">
        <f t="shared" si="0"/>
        <v>1</v>
      </c>
    </row>
    <row r="17" spans="1:6" ht="37.5" customHeight="1" outlineLevel="1" x14ac:dyDescent="0.25">
      <c r="A17" s="8" t="s">
        <v>4</v>
      </c>
      <c r="B17" s="22" t="s">
        <v>58</v>
      </c>
      <c r="C17" s="24">
        <v>49910</v>
      </c>
      <c r="D17" s="24">
        <v>49910</v>
      </c>
      <c r="E17" s="24">
        <v>49910</v>
      </c>
      <c r="F17" s="16">
        <f t="shared" si="0"/>
        <v>1</v>
      </c>
    </row>
    <row r="18" spans="1:6" ht="37.5" customHeight="1" outlineLevel="1" x14ac:dyDescent="0.25">
      <c r="A18" s="8" t="s">
        <v>5</v>
      </c>
      <c r="B18" s="22" t="s">
        <v>59</v>
      </c>
      <c r="C18" s="24">
        <v>44031</v>
      </c>
      <c r="D18" s="24">
        <v>44031</v>
      </c>
      <c r="E18" s="24">
        <v>44031</v>
      </c>
      <c r="F18" s="16">
        <f t="shared" si="0"/>
        <v>1</v>
      </c>
    </row>
    <row r="19" spans="1:6" ht="37.5" customHeight="1" outlineLevel="1" x14ac:dyDescent="0.25">
      <c r="A19" s="8" t="s">
        <v>6</v>
      </c>
      <c r="B19" s="22" t="s">
        <v>60</v>
      </c>
      <c r="C19" s="24">
        <v>78228</v>
      </c>
      <c r="D19" s="24">
        <v>78228</v>
      </c>
      <c r="E19" s="24">
        <v>78228</v>
      </c>
      <c r="F19" s="16">
        <f t="shared" si="0"/>
        <v>1</v>
      </c>
    </row>
    <row r="20" spans="1:6" ht="37.5" customHeight="1" outlineLevel="1" x14ac:dyDescent="0.25">
      <c r="A20" s="8" t="s">
        <v>7</v>
      </c>
      <c r="B20" s="22" t="s">
        <v>61</v>
      </c>
      <c r="C20" s="24">
        <v>34362</v>
      </c>
      <c r="D20" s="24">
        <v>34362</v>
      </c>
      <c r="E20" s="24">
        <v>34362</v>
      </c>
      <c r="F20" s="16">
        <f t="shared" si="0"/>
        <v>1</v>
      </c>
    </row>
    <row r="21" spans="1:6" ht="37.5" customHeight="1" outlineLevel="1" x14ac:dyDescent="0.25">
      <c r="A21" s="8" t="s">
        <v>8</v>
      </c>
      <c r="B21" s="22" t="s">
        <v>62</v>
      </c>
      <c r="C21" s="24">
        <v>80408</v>
      </c>
      <c r="D21" s="24">
        <v>80408</v>
      </c>
      <c r="E21" s="24">
        <v>80408</v>
      </c>
      <c r="F21" s="16">
        <f t="shared" si="0"/>
        <v>1</v>
      </c>
    </row>
    <row r="22" spans="1:6" ht="37.5" customHeight="1" outlineLevel="1" x14ac:dyDescent="0.25">
      <c r="A22" s="8" t="s">
        <v>9</v>
      </c>
      <c r="B22" s="22" t="s">
        <v>63</v>
      </c>
      <c r="C22" s="24">
        <v>99892</v>
      </c>
      <c r="D22" s="24">
        <v>99892</v>
      </c>
      <c r="E22" s="24">
        <v>99892</v>
      </c>
      <c r="F22" s="16">
        <f t="shared" si="0"/>
        <v>1</v>
      </c>
    </row>
    <row r="23" spans="1:6" ht="37.5" customHeight="1" outlineLevel="1" x14ac:dyDescent="0.25">
      <c r="A23" s="8" t="s">
        <v>10</v>
      </c>
      <c r="B23" s="20" t="s">
        <v>64</v>
      </c>
      <c r="C23" s="23">
        <v>99882</v>
      </c>
      <c r="D23" s="23">
        <v>99882</v>
      </c>
      <c r="E23" s="23">
        <v>99882</v>
      </c>
      <c r="F23" s="16">
        <f t="shared" si="0"/>
        <v>1</v>
      </c>
    </row>
    <row r="24" spans="1:6" ht="37.5" customHeight="1" outlineLevel="1" x14ac:dyDescent="0.25">
      <c r="A24" s="8" t="s">
        <v>12</v>
      </c>
      <c r="B24" s="20" t="s">
        <v>65</v>
      </c>
      <c r="C24" s="23">
        <v>311744</v>
      </c>
      <c r="D24" s="23">
        <v>311744</v>
      </c>
      <c r="E24" s="23">
        <v>311744</v>
      </c>
      <c r="F24" s="16">
        <f t="shared" si="0"/>
        <v>1</v>
      </c>
    </row>
    <row r="25" spans="1:6" ht="37.5" customHeight="1" outlineLevel="1" x14ac:dyDescent="0.25">
      <c r="A25" s="8" t="s">
        <v>13</v>
      </c>
      <c r="B25" s="20" t="s">
        <v>66</v>
      </c>
      <c r="C25" s="23">
        <v>99997</v>
      </c>
      <c r="D25" s="23">
        <v>99997</v>
      </c>
      <c r="E25" s="23">
        <v>99997</v>
      </c>
      <c r="F25" s="16">
        <f t="shared" si="0"/>
        <v>1</v>
      </c>
    </row>
    <row r="26" spans="1:6" ht="37.5" customHeight="1" outlineLevel="1" x14ac:dyDescent="0.25">
      <c r="A26" s="8" t="s">
        <v>14</v>
      </c>
      <c r="B26" s="20" t="s">
        <v>67</v>
      </c>
      <c r="C26" s="23">
        <v>530000</v>
      </c>
      <c r="D26" s="23">
        <v>530000</v>
      </c>
      <c r="E26" s="23">
        <v>530000</v>
      </c>
      <c r="F26" s="16">
        <f t="shared" si="0"/>
        <v>1</v>
      </c>
    </row>
    <row r="27" spans="1:6" ht="37.5" customHeight="1" outlineLevel="1" x14ac:dyDescent="0.25">
      <c r="A27" s="8" t="s">
        <v>15</v>
      </c>
      <c r="B27" s="20" t="s">
        <v>68</v>
      </c>
      <c r="C27" s="23">
        <v>83815</v>
      </c>
      <c r="D27" s="23">
        <v>83815</v>
      </c>
      <c r="E27" s="23">
        <v>83815</v>
      </c>
      <c r="F27" s="16">
        <f t="shared" si="0"/>
        <v>1</v>
      </c>
    </row>
    <row r="28" spans="1:6" ht="37.5" customHeight="1" outlineLevel="1" x14ac:dyDescent="0.25">
      <c r="A28" s="8" t="s">
        <v>16</v>
      </c>
      <c r="B28" s="25" t="s">
        <v>69</v>
      </c>
      <c r="C28" s="23">
        <v>62112</v>
      </c>
      <c r="D28" s="23">
        <v>62112</v>
      </c>
      <c r="E28" s="23">
        <v>62112</v>
      </c>
      <c r="F28" s="16">
        <f t="shared" si="0"/>
        <v>1</v>
      </c>
    </row>
    <row r="29" spans="1:6" ht="37.5" customHeight="1" outlineLevel="1" x14ac:dyDescent="0.25">
      <c r="A29" s="8" t="s">
        <v>17</v>
      </c>
      <c r="B29" s="25" t="s">
        <v>70</v>
      </c>
      <c r="C29" s="23">
        <v>99965</v>
      </c>
      <c r="D29" s="23">
        <v>99965</v>
      </c>
      <c r="E29" s="23">
        <v>99965</v>
      </c>
      <c r="F29" s="16">
        <f t="shared" si="0"/>
        <v>1</v>
      </c>
    </row>
    <row r="30" spans="1:6" ht="37.5" customHeight="1" outlineLevel="1" x14ac:dyDescent="0.25">
      <c r="A30" s="8" t="s">
        <v>18</v>
      </c>
      <c r="B30" s="25" t="s">
        <v>71</v>
      </c>
      <c r="C30" s="23">
        <v>65291</v>
      </c>
      <c r="D30" s="23">
        <v>65291</v>
      </c>
      <c r="E30" s="23">
        <v>65291</v>
      </c>
      <c r="F30" s="16">
        <f t="shared" si="0"/>
        <v>1</v>
      </c>
    </row>
    <row r="31" spans="1:6" ht="37.5" customHeight="1" outlineLevel="1" x14ac:dyDescent="0.25">
      <c r="A31" s="8" t="s">
        <v>19</v>
      </c>
      <c r="B31" s="25" t="s">
        <v>72</v>
      </c>
      <c r="C31" s="23">
        <v>65291</v>
      </c>
      <c r="D31" s="23">
        <v>65291</v>
      </c>
      <c r="E31" s="23">
        <v>65291</v>
      </c>
      <c r="F31" s="16">
        <f t="shared" si="0"/>
        <v>1</v>
      </c>
    </row>
    <row r="32" spans="1:6" ht="37.5" customHeight="1" outlineLevel="1" x14ac:dyDescent="0.25">
      <c r="A32" s="8" t="s">
        <v>20</v>
      </c>
      <c r="B32" s="25" t="s">
        <v>73</v>
      </c>
      <c r="C32" s="23">
        <v>100000</v>
      </c>
      <c r="D32" s="23">
        <v>100000</v>
      </c>
      <c r="E32" s="23">
        <v>100000</v>
      </c>
      <c r="F32" s="16">
        <f t="shared" si="0"/>
        <v>1</v>
      </c>
    </row>
    <row r="33" spans="1:6" ht="37.5" outlineLevel="1" x14ac:dyDescent="0.25">
      <c r="A33" s="8" t="s">
        <v>21</v>
      </c>
      <c r="B33" s="25" t="s">
        <v>74</v>
      </c>
      <c r="C33" s="23">
        <v>39000</v>
      </c>
      <c r="D33" s="23">
        <v>39000</v>
      </c>
      <c r="E33" s="23">
        <v>39000</v>
      </c>
      <c r="F33" s="16">
        <f t="shared" si="0"/>
        <v>1</v>
      </c>
    </row>
    <row r="34" spans="1:6" ht="15.75" x14ac:dyDescent="0.25">
      <c r="A34" s="9" t="s">
        <v>22</v>
      </c>
      <c r="B34" s="10" t="s">
        <v>25</v>
      </c>
      <c r="C34" s="11">
        <f>C35+C36+C37+C38+C39+C40+C41+C42+C43+C44+C45+C46+C47+C48+C49+C50+C51+C52+C53+C54</f>
        <v>1659344</v>
      </c>
      <c r="D34" s="11">
        <f t="shared" ref="D34:E34" si="1">D35+D36+D37+D38+D39+D40+D41+D42+D43+D44+D45+D46+D47+D48+D49+D50+D51+D52+D53+D54</f>
        <v>1659344</v>
      </c>
      <c r="E34" s="11">
        <f t="shared" si="1"/>
        <v>1659344</v>
      </c>
      <c r="F34" s="15">
        <f t="shared" si="0"/>
        <v>1</v>
      </c>
    </row>
    <row r="35" spans="1:6" ht="56.25" x14ac:dyDescent="0.25">
      <c r="A35" s="8" t="s">
        <v>23</v>
      </c>
      <c r="B35" s="19" t="s">
        <v>55</v>
      </c>
      <c r="C35" s="26">
        <v>240000</v>
      </c>
      <c r="D35" s="26">
        <v>240000</v>
      </c>
      <c r="E35" s="26">
        <v>240000</v>
      </c>
      <c r="F35" s="16">
        <f t="shared" si="0"/>
        <v>1</v>
      </c>
    </row>
    <row r="36" spans="1:6" ht="135.75" customHeight="1" x14ac:dyDescent="0.25">
      <c r="A36" s="8" t="s">
        <v>24</v>
      </c>
      <c r="B36" s="20" t="s">
        <v>75</v>
      </c>
      <c r="C36" s="23">
        <v>150000</v>
      </c>
      <c r="D36" s="23">
        <v>150000</v>
      </c>
      <c r="E36" s="23">
        <v>150000</v>
      </c>
      <c r="F36" s="16">
        <f t="shared" si="0"/>
        <v>1</v>
      </c>
    </row>
    <row r="37" spans="1:6" ht="43.5" customHeight="1" x14ac:dyDescent="0.25">
      <c r="A37" s="8" t="s">
        <v>26</v>
      </c>
      <c r="B37" s="22" t="s">
        <v>76</v>
      </c>
      <c r="C37" s="24">
        <v>98000</v>
      </c>
      <c r="D37" s="24">
        <v>98000</v>
      </c>
      <c r="E37" s="24">
        <v>98000</v>
      </c>
      <c r="F37" s="16">
        <f t="shared" si="0"/>
        <v>1</v>
      </c>
    </row>
    <row r="38" spans="1:6" ht="34.5" customHeight="1" x14ac:dyDescent="0.25">
      <c r="A38" s="8" t="s">
        <v>27</v>
      </c>
      <c r="B38" s="22" t="s">
        <v>77</v>
      </c>
      <c r="C38" s="24">
        <v>93785</v>
      </c>
      <c r="D38" s="24">
        <v>93785</v>
      </c>
      <c r="E38" s="24">
        <v>93785</v>
      </c>
      <c r="F38" s="16">
        <f t="shared" si="0"/>
        <v>1</v>
      </c>
    </row>
    <row r="39" spans="1:6" ht="32.25" customHeight="1" x14ac:dyDescent="0.25">
      <c r="A39" s="8" t="s">
        <v>28</v>
      </c>
      <c r="B39" s="22" t="s">
        <v>78</v>
      </c>
      <c r="C39" s="24">
        <v>68474</v>
      </c>
      <c r="D39" s="24">
        <v>68474</v>
      </c>
      <c r="E39" s="24">
        <v>68474</v>
      </c>
      <c r="F39" s="16">
        <f t="shared" si="0"/>
        <v>1</v>
      </c>
    </row>
    <row r="40" spans="1:6" ht="18.75" x14ac:dyDescent="0.25">
      <c r="A40" s="8" t="s">
        <v>29</v>
      </c>
      <c r="B40" s="22" t="s">
        <v>79</v>
      </c>
      <c r="C40" s="24">
        <v>89649</v>
      </c>
      <c r="D40" s="24">
        <v>89649</v>
      </c>
      <c r="E40" s="24">
        <v>89649</v>
      </c>
      <c r="F40" s="16">
        <f t="shared" si="0"/>
        <v>1</v>
      </c>
    </row>
    <row r="41" spans="1:6" ht="33" customHeight="1" x14ac:dyDescent="0.25">
      <c r="A41" s="8" t="s">
        <v>30</v>
      </c>
      <c r="B41" s="22" t="s">
        <v>80</v>
      </c>
      <c r="C41" s="24">
        <v>68427</v>
      </c>
      <c r="D41" s="24">
        <v>68427</v>
      </c>
      <c r="E41" s="24">
        <v>68427</v>
      </c>
      <c r="F41" s="16">
        <f t="shared" si="0"/>
        <v>1</v>
      </c>
    </row>
    <row r="42" spans="1:6" ht="23.25" customHeight="1" outlineLevel="1" x14ac:dyDescent="0.25">
      <c r="A42" s="8" t="s">
        <v>31</v>
      </c>
      <c r="B42" s="22" t="s">
        <v>81</v>
      </c>
      <c r="C42" s="24">
        <v>71590</v>
      </c>
      <c r="D42" s="24">
        <v>71590</v>
      </c>
      <c r="E42" s="24">
        <v>71590</v>
      </c>
      <c r="F42" s="16">
        <f t="shared" si="0"/>
        <v>1</v>
      </c>
    </row>
    <row r="43" spans="1:6" ht="23.25" customHeight="1" outlineLevel="1" x14ac:dyDescent="0.25">
      <c r="A43" s="8" t="s">
        <v>183</v>
      </c>
      <c r="B43" s="22" t="s">
        <v>82</v>
      </c>
      <c r="C43" s="24">
        <v>77894</v>
      </c>
      <c r="D43" s="24">
        <v>77894</v>
      </c>
      <c r="E43" s="24">
        <v>77894</v>
      </c>
      <c r="F43" s="16">
        <f t="shared" si="0"/>
        <v>1</v>
      </c>
    </row>
    <row r="44" spans="1:6" ht="23.25" customHeight="1" outlineLevel="1" x14ac:dyDescent="0.25">
      <c r="A44" s="8" t="s">
        <v>184</v>
      </c>
      <c r="B44" s="22" t="s">
        <v>83</v>
      </c>
      <c r="C44" s="24">
        <v>55056</v>
      </c>
      <c r="D44" s="24">
        <v>55056</v>
      </c>
      <c r="E44" s="24">
        <v>55056</v>
      </c>
      <c r="F44" s="16">
        <f t="shared" si="0"/>
        <v>1</v>
      </c>
    </row>
    <row r="45" spans="1:6" ht="37.5" outlineLevel="1" x14ac:dyDescent="0.25">
      <c r="A45" s="8" t="s">
        <v>185</v>
      </c>
      <c r="B45" s="22" t="s">
        <v>84</v>
      </c>
      <c r="C45" s="24">
        <v>27708</v>
      </c>
      <c r="D45" s="24">
        <v>27708</v>
      </c>
      <c r="E45" s="24">
        <v>27708</v>
      </c>
      <c r="F45" s="16">
        <f t="shared" si="0"/>
        <v>1</v>
      </c>
    </row>
    <row r="46" spans="1:6" ht="23.25" customHeight="1" outlineLevel="1" x14ac:dyDescent="0.25">
      <c r="A46" s="8" t="s">
        <v>32</v>
      </c>
      <c r="B46" s="22" t="s">
        <v>85</v>
      </c>
      <c r="C46" s="24">
        <v>17976</v>
      </c>
      <c r="D46" s="24">
        <v>17976</v>
      </c>
      <c r="E46" s="24">
        <v>17976</v>
      </c>
      <c r="F46" s="16">
        <f t="shared" si="0"/>
        <v>1</v>
      </c>
    </row>
    <row r="47" spans="1:6" ht="56.25" outlineLevel="1" x14ac:dyDescent="0.25">
      <c r="A47" s="8" t="s">
        <v>33</v>
      </c>
      <c r="B47" s="20" t="s">
        <v>86</v>
      </c>
      <c r="C47" s="27">
        <v>95000</v>
      </c>
      <c r="D47" s="27">
        <v>95000</v>
      </c>
      <c r="E47" s="27">
        <v>95000</v>
      </c>
      <c r="F47" s="16">
        <f t="shared" si="0"/>
        <v>1</v>
      </c>
    </row>
    <row r="48" spans="1:6" ht="39" customHeight="1" outlineLevel="1" x14ac:dyDescent="0.25">
      <c r="A48" s="8" t="s">
        <v>34</v>
      </c>
      <c r="B48" s="20" t="s">
        <v>66</v>
      </c>
      <c r="C48" s="28">
        <v>48619</v>
      </c>
      <c r="D48" s="28">
        <v>48619</v>
      </c>
      <c r="E48" s="28">
        <v>48619</v>
      </c>
      <c r="F48" s="16">
        <f t="shared" si="0"/>
        <v>1</v>
      </c>
    </row>
    <row r="49" spans="1:7" ht="37.5" outlineLevel="1" x14ac:dyDescent="0.25">
      <c r="A49" s="8" t="s">
        <v>35</v>
      </c>
      <c r="B49" s="20" t="s">
        <v>87</v>
      </c>
      <c r="C49" s="29">
        <v>35474</v>
      </c>
      <c r="D49" s="29">
        <v>35474</v>
      </c>
      <c r="E49" s="29">
        <v>35474</v>
      </c>
      <c r="F49" s="16">
        <f t="shared" si="0"/>
        <v>1</v>
      </c>
    </row>
    <row r="50" spans="1:7" ht="18.75" outlineLevel="1" x14ac:dyDescent="0.25">
      <c r="A50" s="8" t="s">
        <v>36</v>
      </c>
      <c r="B50" s="20" t="s">
        <v>88</v>
      </c>
      <c r="C50" s="23">
        <v>162747</v>
      </c>
      <c r="D50" s="23">
        <v>162747</v>
      </c>
      <c r="E50" s="23">
        <v>162747</v>
      </c>
      <c r="F50" s="16">
        <f t="shared" si="0"/>
        <v>1</v>
      </c>
    </row>
    <row r="51" spans="1:7" ht="37.5" outlineLevel="1" x14ac:dyDescent="0.25">
      <c r="A51" s="8" t="s">
        <v>38</v>
      </c>
      <c r="B51" s="20" t="s">
        <v>89</v>
      </c>
      <c r="C51" s="23">
        <v>100000</v>
      </c>
      <c r="D51" s="23">
        <v>100000</v>
      </c>
      <c r="E51" s="23">
        <v>100000</v>
      </c>
      <c r="F51" s="16">
        <f t="shared" si="0"/>
        <v>1</v>
      </c>
    </row>
    <row r="52" spans="1:7" ht="18.75" outlineLevel="1" x14ac:dyDescent="0.25">
      <c r="A52" s="8" t="s">
        <v>39</v>
      </c>
      <c r="B52" s="25" t="s">
        <v>90</v>
      </c>
      <c r="C52" s="23">
        <v>27322</v>
      </c>
      <c r="D52" s="23">
        <v>27322</v>
      </c>
      <c r="E52" s="23">
        <v>27322</v>
      </c>
      <c r="F52" s="16">
        <f t="shared" si="0"/>
        <v>1</v>
      </c>
    </row>
    <row r="53" spans="1:7" ht="37.5" outlineLevel="1" x14ac:dyDescent="0.25">
      <c r="A53" s="8" t="s">
        <v>186</v>
      </c>
      <c r="B53" s="25" t="s">
        <v>91</v>
      </c>
      <c r="C53" s="23">
        <v>36573</v>
      </c>
      <c r="D53" s="23">
        <v>36573</v>
      </c>
      <c r="E53" s="23">
        <v>36573</v>
      </c>
      <c r="F53" s="16">
        <f t="shared" si="0"/>
        <v>1</v>
      </c>
      <c r="G53" s="16"/>
    </row>
    <row r="54" spans="1:7" ht="37.5" outlineLevel="1" x14ac:dyDescent="0.25">
      <c r="A54" s="8" t="s">
        <v>187</v>
      </c>
      <c r="B54" s="25" t="s">
        <v>92</v>
      </c>
      <c r="C54" s="24">
        <v>95050</v>
      </c>
      <c r="D54" s="24">
        <v>95050</v>
      </c>
      <c r="E54" s="24">
        <v>95050</v>
      </c>
      <c r="F54" s="16">
        <f t="shared" si="0"/>
        <v>1</v>
      </c>
      <c r="G54" s="16"/>
    </row>
    <row r="55" spans="1:7" ht="15.75" x14ac:dyDescent="0.25">
      <c r="A55" s="9" t="s">
        <v>188</v>
      </c>
      <c r="B55" s="10" t="s">
        <v>37</v>
      </c>
      <c r="C55" s="11">
        <f>SUM(C56:C96)</f>
        <v>3124639</v>
      </c>
      <c r="D55" s="11">
        <f t="shared" ref="D55:E55" si="2">SUM(D56:D96)</f>
        <v>3124639</v>
      </c>
      <c r="E55" s="11">
        <f t="shared" si="2"/>
        <v>3124639</v>
      </c>
      <c r="F55" s="15">
        <f t="shared" si="0"/>
        <v>1</v>
      </c>
    </row>
    <row r="56" spans="1:7" ht="56.25" outlineLevel="1" x14ac:dyDescent="0.25">
      <c r="A56" s="8" t="s">
        <v>189</v>
      </c>
      <c r="B56" s="19" t="s">
        <v>55</v>
      </c>
      <c r="C56" s="17">
        <v>157000</v>
      </c>
      <c r="D56" s="17">
        <v>157000</v>
      </c>
      <c r="E56" s="17">
        <v>157000</v>
      </c>
      <c r="F56" s="16">
        <f t="shared" si="0"/>
        <v>1</v>
      </c>
    </row>
    <row r="57" spans="1:7" ht="93.75" outlineLevel="1" x14ac:dyDescent="0.25">
      <c r="A57" s="8" t="s">
        <v>190</v>
      </c>
      <c r="B57" s="22" t="s">
        <v>93</v>
      </c>
      <c r="C57" s="18">
        <v>150000</v>
      </c>
      <c r="D57" s="18">
        <v>150000</v>
      </c>
      <c r="E57" s="18">
        <v>150000</v>
      </c>
      <c r="F57" s="16">
        <f t="shared" si="0"/>
        <v>1</v>
      </c>
    </row>
    <row r="58" spans="1:7" ht="37.5" outlineLevel="1" x14ac:dyDescent="0.25">
      <c r="A58" s="8" t="s">
        <v>191</v>
      </c>
      <c r="B58" s="22" t="s">
        <v>94</v>
      </c>
      <c r="C58" s="24">
        <v>99655</v>
      </c>
      <c r="D58" s="24">
        <v>99655</v>
      </c>
      <c r="E58" s="24">
        <v>99655</v>
      </c>
      <c r="F58" s="16">
        <f t="shared" si="0"/>
        <v>1</v>
      </c>
    </row>
    <row r="59" spans="1:7" ht="18.75" outlineLevel="1" x14ac:dyDescent="0.25">
      <c r="A59" s="8" t="s">
        <v>192</v>
      </c>
      <c r="B59" s="22" t="s">
        <v>95</v>
      </c>
      <c r="C59" s="24">
        <v>34886</v>
      </c>
      <c r="D59" s="24">
        <v>34886</v>
      </c>
      <c r="E59" s="24">
        <v>34886</v>
      </c>
      <c r="F59" s="16">
        <f t="shared" si="0"/>
        <v>1</v>
      </c>
    </row>
    <row r="60" spans="1:7" ht="18.75" outlineLevel="1" x14ac:dyDescent="0.25">
      <c r="A60" s="8" t="s">
        <v>193</v>
      </c>
      <c r="B60" s="22" t="s">
        <v>96</v>
      </c>
      <c r="C60" s="24">
        <v>99957</v>
      </c>
      <c r="D60" s="24">
        <v>99957</v>
      </c>
      <c r="E60" s="24">
        <v>99957</v>
      </c>
      <c r="F60" s="16">
        <f t="shared" si="0"/>
        <v>1</v>
      </c>
    </row>
    <row r="61" spans="1:7" ht="37.5" outlineLevel="1" x14ac:dyDescent="0.25">
      <c r="A61" s="8" t="s">
        <v>194</v>
      </c>
      <c r="B61" s="22" t="s">
        <v>97</v>
      </c>
      <c r="C61" s="24">
        <v>99924</v>
      </c>
      <c r="D61" s="24">
        <v>99924</v>
      </c>
      <c r="E61" s="24">
        <v>99924</v>
      </c>
      <c r="F61" s="16">
        <f t="shared" si="0"/>
        <v>1</v>
      </c>
    </row>
    <row r="62" spans="1:7" ht="37.5" outlineLevel="1" x14ac:dyDescent="0.25">
      <c r="A62" s="8" t="s">
        <v>195</v>
      </c>
      <c r="B62" s="22" t="s">
        <v>98</v>
      </c>
      <c r="C62" s="24">
        <v>30061</v>
      </c>
      <c r="D62" s="24">
        <v>30061</v>
      </c>
      <c r="E62" s="24">
        <v>30061</v>
      </c>
      <c r="F62" s="16">
        <f t="shared" si="0"/>
        <v>1</v>
      </c>
    </row>
    <row r="63" spans="1:7" ht="37.5" outlineLevel="1" x14ac:dyDescent="0.25">
      <c r="A63" s="8" t="s">
        <v>196</v>
      </c>
      <c r="B63" s="22" t="s">
        <v>99</v>
      </c>
      <c r="C63" s="24">
        <v>54192</v>
      </c>
      <c r="D63" s="24">
        <v>54192</v>
      </c>
      <c r="E63" s="24">
        <v>54192</v>
      </c>
      <c r="F63" s="16">
        <f t="shared" si="0"/>
        <v>1</v>
      </c>
    </row>
    <row r="64" spans="1:7" ht="23.25" customHeight="1" outlineLevel="1" x14ac:dyDescent="0.25">
      <c r="A64" s="8" t="s">
        <v>197</v>
      </c>
      <c r="B64" s="22" t="s">
        <v>100</v>
      </c>
      <c r="C64" s="24">
        <v>52575</v>
      </c>
      <c r="D64" s="24">
        <v>52575</v>
      </c>
      <c r="E64" s="24">
        <v>52575</v>
      </c>
      <c r="F64" s="16">
        <f t="shared" si="0"/>
        <v>1</v>
      </c>
    </row>
    <row r="65" spans="1:6" ht="37.5" outlineLevel="1" x14ac:dyDescent="0.25">
      <c r="A65" s="8" t="s">
        <v>198</v>
      </c>
      <c r="B65" s="22" t="s">
        <v>101</v>
      </c>
      <c r="C65" s="24">
        <v>26167</v>
      </c>
      <c r="D65" s="24">
        <v>26167</v>
      </c>
      <c r="E65" s="24">
        <v>26167</v>
      </c>
      <c r="F65" s="16">
        <f t="shared" si="0"/>
        <v>1</v>
      </c>
    </row>
    <row r="66" spans="1:6" ht="37.5" outlineLevel="1" x14ac:dyDescent="0.25">
      <c r="A66" s="8" t="s">
        <v>199</v>
      </c>
      <c r="B66" s="22" t="s">
        <v>102</v>
      </c>
      <c r="C66" s="24">
        <v>45059</v>
      </c>
      <c r="D66" s="24">
        <v>45059</v>
      </c>
      <c r="E66" s="24">
        <v>45059</v>
      </c>
      <c r="F66" s="16">
        <f t="shared" si="0"/>
        <v>1</v>
      </c>
    </row>
    <row r="67" spans="1:6" ht="37.5" x14ac:dyDescent="0.25">
      <c r="A67" s="8" t="s">
        <v>200</v>
      </c>
      <c r="B67" s="22" t="s">
        <v>103</v>
      </c>
      <c r="C67" s="24">
        <v>38237</v>
      </c>
      <c r="D67" s="24">
        <v>38237</v>
      </c>
      <c r="E67" s="24">
        <v>38237</v>
      </c>
      <c r="F67" s="16">
        <f t="shared" si="0"/>
        <v>1</v>
      </c>
    </row>
    <row r="68" spans="1:6" ht="37.5" x14ac:dyDescent="0.25">
      <c r="A68" s="8" t="s">
        <v>201</v>
      </c>
      <c r="B68" s="22" t="s">
        <v>104</v>
      </c>
      <c r="C68" s="24">
        <v>54192</v>
      </c>
      <c r="D68" s="24">
        <v>54192</v>
      </c>
      <c r="E68" s="24">
        <v>54192</v>
      </c>
      <c r="F68" s="16">
        <f t="shared" si="0"/>
        <v>1</v>
      </c>
    </row>
    <row r="69" spans="1:6" ht="37.5" outlineLevel="1" x14ac:dyDescent="0.25">
      <c r="A69" s="8" t="s">
        <v>202</v>
      </c>
      <c r="B69" s="22" t="s">
        <v>105</v>
      </c>
      <c r="C69" s="24">
        <v>36888</v>
      </c>
      <c r="D69" s="24">
        <v>36888</v>
      </c>
      <c r="E69" s="24">
        <v>36888</v>
      </c>
      <c r="F69" s="16">
        <f t="shared" si="0"/>
        <v>1</v>
      </c>
    </row>
    <row r="70" spans="1:6" ht="37.5" outlineLevel="1" x14ac:dyDescent="0.25">
      <c r="A70" s="8" t="s">
        <v>203</v>
      </c>
      <c r="B70" s="22" t="s">
        <v>106</v>
      </c>
      <c r="C70" s="24">
        <v>80565</v>
      </c>
      <c r="D70" s="24">
        <v>80565</v>
      </c>
      <c r="E70" s="24">
        <v>80565</v>
      </c>
      <c r="F70" s="16">
        <f t="shared" si="0"/>
        <v>1</v>
      </c>
    </row>
    <row r="71" spans="1:6" ht="18.75" outlineLevel="1" x14ac:dyDescent="0.25">
      <c r="A71" s="8" t="s">
        <v>204</v>
      </c>
      <c r="B71" s="22" t="s">
        <v>107</v>
      </c>
      <c r="C71" s="24">
        <v>36181</v>
      </c>
      <c r="D71" s="24">
        <v>36181</v>
      </c>
      <c r="E71" s="24">
        <v>36181</v>
      </c>
      <c r="F71" s="16">
        <f t="shared" si="0"/>
        <v>1</v>
      </c>
    </row>
    <row r="72" spans="1:6" ht="37.5" outlineLevel="1" x14ac:dyDescent="0.25">
      <c r="A72" s="8" t="s">
        <v>205</v>
      </c>
      <c r="B72" s="22" t="s">
        <v>108</v>
      </c>
      <c r="C72" s="24">
        <v>22412</v>
      </c>
      <c r="D72" s="24">
        <v>22412</v>
      </c>
      <c r="E72" s="24">
        <v>22412</v>
      </c>
      <c r="F72" s="16">
        <f t="shared" si="0"/>
        <v>1</v>
      </c>
    </row>
    <row r="73" spans="1:6" ht="37.5" outlineLevel="1" x14ac:dyDescent="0.25">
      <c r="A73" s="8" t="s">
        <v>206</v>
      </c>
      <c r="B73" s="20" t="s">
        <v>106</v>
      </c>
      <c r="C73" s="24">
        <v>70593</v>
      </c>
      <c r="D73" s="24">
        <v>70593</v>
      </c>
      <c r="E73" s="24">
        <v>70593</v>
      </c>
      <c r="F73" s="16">
        <f t="shared" si="0"/>
        <v>1</v>
      </c>
    </row>
    <row r="74" spans="1:6" ht="18.75" outlineLevel="1" x14ac:dyDescent="0.25">
      <c r="A74" s="8" t="s">
        <v>207</v>
      </c>
      <c r="B74" s="20" t="s">
        <v>109</v>
      </c>
      <c r="C74" s="24">
        <v>35148</v>
      </c>
      <c r="D74" s="24">
        <v>35148</v>
      </c>
      <c r="E74" s="24">
        <v>35148</v>
      </c>
      <c r="F74" s="16">
        <f t="shared" si="0"/>
        <v>1</v>
      </c>
    </row>
    <row r="75" spans="1:6" ht="56.25" outlineLevel="1" x14ac:dyDescent="0.25">
      <c r="A75" s="8" t="s">
        <v>208</v>
      </c>
      <c r="B75" s="20" t="s">
        <v>110</v>
      </c>
      <c r="C75" s="24">
        <v>30481</v>
      </c>
      <c r="D75" s="24">
        <v>30481</v>
      </c>
      <c r="E75" s="24">
        <v>30481</v>
      </c>
      <c r="F75" s="16">
        <f t="shared" si="0"/>
        <v>1</v>
      </c>
    </row>
    <row r="76" spans="1:6" ht="18.75" outlineLevel="1" x14ac:dyDescent="0.25">
      <c r="A76" s="8" t="s">
        <v>209</v>
      </c>
      <c r="B76" s="20" t="s">
        <v>111</v>
      </c>
      <c r="C76" s="24">
        <v>81917</v>
      </c>
      <c r="D76" s="24">
        <v>81917</v>
      </c>
      <c r="E76" s="24">
        <v>81917</v>
      </c>
      <c r="F76" s="16">
        <f t="shared" si="0"/>
        <v>1</v>
      </c>
    </row>
    <row r="77" spans="1:6" ht="18.75" outlineLevel="1" x14ac:dyDescent="0.25">
      <c r="A77" s="8" t="s">
        <v>210</v>
      </c>
      <c r="B77" s="20" t="s">
        <v>95</v>
      </c>
      <c r="C77" s="23">
        <v>179047</v>
      </c>
      <c r="D77" s="23">
        <v>179047</v>
      </c>
      <c r="E77" s="23">
        <v>179047</v>
      </c>
      <c r="F77" s="16">
        <f t="shared" si="0"/>
        <v>1</v>
      </c>
    </row>
    <row r="78" spans="1:6" ht="37.5" outlineLevel="1" x14ac:dyDescent="0.25">
      <c r="A78" s="8" t="s">
        <v>211</v>
      </c>
      <c r="B78" s="25" t="s">
        <v>74</v>
      </c>
      <c r="C78" s="24">
        <v>78000</v>
      </c>
      <c r="D78" s="24">
        <v>78000</v>
      </c>
      <c r="E78" s="24">
        <v>78000</v>
      </c>
      <c r="F78" s="16">
        <f t="shared" si="0"/>
        <v>1</v>
      </c>
    </row>
    <row r="79" spans="1:6" ht="37.5" outlineLevel="1" x14ac:dyDescent="0.25">
      <c r="A79" s="8" t="s">
        <v>212</v>
      </c>
      <c r="B79" s="25" t="s">
        <v>112</v>
      </c>
      <c r="C79" s="24">
        <v>11695</v>
      </c>
      <c r="D79" s="24">
        <v>11695</v>
      </c>
      <c r="E79" s="24">
        <v>11695</v>
      </c>
      <c r="F79" s="16">
        <f t="shared" si="0"/>
        <v>1</v>
      </c>
    </row>
    <row r="80" spans="1:6" ht="37.5" outlineLevel="1" x14ac:dyDescent="0.25">
      <c r="A80" s="8" t="s">
        <v>213</v>
      </c>
      <c r="B80" s="25" t="s">
        <v>113</v>
      </c>
      <c r="C80" s="24">
        <v>37359</v>
      </c>
      <c r="D80" s="24">
        <v>37359</v>
      </c>
      <c r="E80" s="24">
        <v>37359</v>
      </c>
      <c r="F80" s="16">
        <f t="shared" si="0"/>
        <v>1</v>
      </c>
    </row>
    <row r="81" spans="1:6" ht="37.5" outlineLevel="1" x14ac:dyDescent="0.25">
      <c r="A81" s="8" t="s">
        <v>214</v>
      </c>
      <c r="B81" s="25" t="s">
        <v>114</v>
      </c>
      <c r="C81" s="24">
        <v>5578</v>
      </c>
      <c r="D81" s="24">
        <v>5578</v>
      </c>
      <c r="E81" s="24">
        <v>5578</v>
      </c>
      <c r="F81" s="16">
        <f t="shared" si="0"/>
        <v>1</v>
      </c>
    </row>
    <row r="82" spans="1:6" ht="18.75" outlineLevel="1" x14ac:dyDescent="0.25">
      <c r="A82" s="8" t="s">
        <v>215</v>
      </c>
      <c r="B82" s="25" t="s">
        <v>115</v>
      </c>
      <c r="C82" s="24">
        <v>41557</v>
      </c>
      <c r="D82" s="24">
        <v>41557</v>
      </c>
      <c r="E82" s="24">
        <v>41557</v>
      </c>
      <c r="F82" s="16">
        <f t="shared" si="0"/>
        <v>1</v>
      </c>
    </row>
    <row r="83" spans="1:6" ht="37.5" outlineLevel="1" x14ac:dyDescent="0.25">
      <c r="A83" s="8" t="s">
        <v>216</v>
      </c>
      <c r="B83" s="25" t="s">
        <v>116</v>
      </c>
      <c r="C83" s="24">
        <v>97433</v>
      </c>
      <c r="D83" s="24">
        <v>97433</v>
      </c>
      <c r="E83" s="24">
        <v>97433</v>
      </c>
      <c r="F83" s="16">
        <f t="shared" si="0"/>
        <v>1</v>
      </c>
    </row>
    <row r="84" spans="1:6" ht="37.5" outlineLevel="1" x14ac:dyDescent="0.25">
      <c r="A84" s="8" t="s">
        <v>217</v>
      </c>
      <c r="B84" s="25" t="s">
        <v>117</v>
      </c>
      <c r="C84" s="24">
        <v>99740</v>
      </c>
      <c r="D84" s="24">
        <v>99740</v>
      </c>
      <c r="E84" s="24">
        <v>99740</v>
      </c>
      <c r="F84" s="16">
        <f t="shared" si="0"/>
        <v>1</v>
      </c>
    </row>
    <row r="85" spans="1:6" ht="37.5" outlineLevel="1" x14ac:dyDescent="0.25">
      <c r="A85" s="8" t="s">
        <v>218</v>
      </c>
      <c r="B85" s="25" t="s">
        <v>118</v>
      </c>
      <c r="C85" s="24">
        <v>75827</v>
      </c>
      <c r="D85" s="24">
        <v>75827</v>
      </c>
      <c r="E85" s="24">
        <v>75827</v>
      </c>
      <c r="F85" s="16">
        <f t="shared" si="0"/>
        <v>1</v>
      </c>
    </row>
    <row r="86" spans="1:6" ht="37.5" outlineLevel="1" x14ac:dyDescent="0.25">
      <c r="A86" s="8" t="s">
        <v>219</v>
      </c>
      <c r="B86" s="25" t="s">
        <v>119</v>
      </c>
      <c r="C86" s="24">
        <v>12588</v>
      </c>
      <c r="D86" s="24">
        <v>12588</v>
      </c>
      <c r="E86" s="24">
        <v>12588</v>
      </c>
      <c r="F86" s="16">
        <f t="shared" si="0"/>
        <v>1</v>
      </c>
    </row>
    <row r="87" spans="1:6" ht="37.5" outlineLevel="1" x14ac:dyDescent="0.25">
      <c r="A87" s="8" t="s">
        <v>220</v>
      </c>
      <c r="B87" s="25" t="s">
        <v>120</v>
      </c>
      <c r="C87" s="24">
        <v>25747</v>
      </c>
      <c r="D87" s="24">
        <v>25747</v>
      </c>
      <c r="E87" s="24">
        <v>25747</v>
      </c>
      <c r="F87" s="16">
        <f t="shared" si="0"/>
        <v>1</v>
      </c>
    </row>
    <row r="88" spans="1:6" ht="37.5" outlineLevel="1" x14ac:dyDescent="0.25">
      <c r="A88" s="8" t="s">
        <v>221</v>
      </c>
      <c r="B88" s="25" t="s">
        <v>121</v>
      </c>
      <c r="C88" s="24">
        <v>18226</v>
      </c>
      <c r="D88" s="24">
        <v>18226</v>
      </c>
      <c r="E88" s="24">
        <v>18226</v>
      </c>
      <c r="F88" s="16">
        <f t="shared" si="0"/>
        <v>1</v>
      </c>
    </row>
    <row r="89" spans="1:6" ht="37.5" outlineLevel="1" x14ac:dyDescent="0.25">
      <c r="A89" s="8" t="s">
        <v>222</v>
      </c>
      <c r="B89" s="25" t="s">
        <v>122</v>
      </c>
      <c r="C89" s="24">
        <v>84706</v>
      </c>
      <c r="D89" s="24">
        <v>84706</v>
      </c>
      <c r="E89" s="24">
        <v>84706</v>
      </c>
      <c r="F89" s="16">
        <f t="shared" si="0"/>
        <v>1</v>
      </c>
    </row>
    <row r="90" spans="1:6" ht="56.25" outlineLevel="1" x14ac:dyDescent="0.25">
      <c r="A90" s="8" t="s">
        <v>223</v>
      </c>
      <c r="B90" s="25" t="s">
        <v>123</v>
      </c>
      <c r="C90" s="24">
        <v>86301</v>
      </c>
      <c r="D90" s="24">
        <v>86301</v>
      </c>
      <c r="E90" s="24">
        <v>86301</v>
      </c>
      <c r="F90" s="16">
        <f t="shared" si="0"/>
        <v>1</v>
      </c>
    </row>
    <row r="91" spans="1:6" ht="37.5" outlineLevel="1" x14ac:dyDescent="0.25">
      <c r="A91" s="8" t="s">
        <v>224</v>
      </c>
      <c r="B91" s="25" t="s">
        <v>124</v>
      </c>
      <c r="C91" s="24">
        <v>94318</v>
      </c>
      <c r="D91" s="24">
        <v>94318</v>
      </c>
      <c r="E91" s="24">
        <v>94318</v>
      </c>
      <c r="F91" s="16">
        <f t="shared" si="0"/>
        <v>1</v>
      </c>
    </row>
    <row r="92" spans="1:6" ht="37.5" outlineLevel="1" x14ac:dyDescent="0.25">
      <c r="A92" s="8" t="s">
        <v>225</v>
      </c>
      <c r="B92" s="25" t="s">
        <v>125</v>
      </c>
      <c r="C92" s="24">
        <v>20772</v>
      </c>
      <c r="D92" s="24">
        <v>20772</v>
      </c>
      <c r="E92" s="24">
        <v>20772</v>
      </c>
      <c r="F92" s="16">
        <f t="shared" si="0"/>
        <v>1</v>
      </c>
    </row>
    <row r="93" spans="1:6" ht="18.75" outlineLevel="1" x14ac:dyDescent="0.25">
      <c r="A93" s="8" t="s">
        <v>226</v>
      </c>
      <c r="B93" s="25" t="s">
        <v>126</v>
      </c>
      <c r="C93" s="24">
        <v>100000</v>
      </c>
      <c r="D93" s="24">
        <v>100000</v>
      </c>
      <c r="E93" s="24">
        <v>100000</v>
      </c>
      <c r="F93" s="16">
        <f t="shared" si="0"/>
        <v>1</v>
      </c>
    </row>
    <row r="94" spans="1:6" ht="18.75" outlineLevel="1" x14ac:dyDescent="0.25">
      <c r="A94" s="8" t="s">
        <v>227</v>
      </c>
      <c r="B94" s="25" t="s">
        <v>127</v>
      </c>
      <c r="C94" s="24">
        <v>313829</v>
      </c>
      <c r="D94" s="24">
        <v>313829</v>
      </c>
      <c r="E94" s="24">
        <v>313829</v>
      </c>
      <c r="F94" s="16">
        <f t="shared" si="0"/>
        <v>1</v>
      </c>
    </row>
    <row r="95" spans="1:6" ht="18.75" outlineLevel="1" x14ac:dyDescent="0.25">
      <c r="A95" s="8" t="s">
        <v>228</v>
      </c>
      <c r="B95" s="25" t="s">
        <v>128</v>
      </c>
      <c r="C95" s="24">
        <v>386029</v>
      </c>
      <c r="D95" s="24">
        <v>386029</v>
      </c>
      <c r="E95" s="24">
        <v>386029</v>
      </c>
      <c r="F95" s="16">
        <f t="shared" si="0"/>
        <v>1</v>
      </c>
    </row>
    <row r="96" spans="1:6" ht="37.5" outlineLevel="1" x14ac:dyDescent="0.25">
      <c r="A96" s="8" t="s">
        <v>229</v>
      </c>
      <c r="B96" s="25" t="s">
        <v>129</v>
      </c>
      <c r="C96" s="24">
        <v>19797</v>
      </c>
      <c r="D96" s="24">
        <v>19797</v>
      </c>
      <c r="E96" s="24">
        <v>19797</v>
      </c>
      <c r="F96" s="16">
        <f t="shared" si="0"/>
        <v>1</v>
      </c>
    </row>
    <row r="97" spans="1:6" ht="15.75" outlineLevel="1" x14ac:dyDescent="0.25">
      <c r="A97" s="9" t="s">
        <v>230</v>
      </c>
      <c r="B97" s="10" t="s">
        <v>40</v>
      </c>
      <c r="C97" s="30">
        <f>SUM(C98:C114)</f>
        <v>2343727.5099999998</v>
      </c>
      <c r="D97" s="30">
        <f t="shared" ref="D97:E97" si="3">SUM(D98:D114)</f>
        <v>2343727.5099999998</v>
      </c>
      <c r="E97" s="30">
        <f t="shared" si="3"/>
        <v>2343727.5099999998</v>
      </c>
      <c r="F97" s="15">
        <f t="shared" si="0"/>
        <v>1</v>
      </c>
    </row>
    <row r="98" spans="1:6" ht="56.25" outlineLevel="1" x14ac:dyDescent="0.25">
      <c r="A98" s="8" t="s">
        <v>231</v>
      </c>
      <c r="B98" s="19" t="s">
        <v>55</v>
      </c>
      <c r="C98" s="18">
        <v>105000</v>
      </c>
      <c r="D98" s="18">
        <v>105000</v>
      </c>
      <c r="E98" s="18">
        <v>105000</v>
      </c>
      <c r="F98" s="16">
        <f t="shared" si="0"/>
        <v>1</v>
      </c>
    </row>
    <row r="99" spans="1:6" ht="25.5" customHeight="1" outlineLevel="1" x14ac:dyDescent="0.25">
      <c r="A99" s="8" t="s">
        <v>232</v>
      </c>
      <c r="B99" s="22" t="s">
        <v>130</v>
      </c>
      <c r="C99" s="24">
        <f>199912-9995.6</f>
        <v>189916.4</v>
      </c>
      <c r="D99" s="24">
        <f>199912-9995.6</f>
        <v>189916.4</v>
      </c>
      <c r="E99" s="24">
        <f>199912-9995.6</f>
        <v>189916.4</v>
      </c>
      <c r="F99" s="16">
        <f t="shared" si="0"/>
        <v>1</v>
      </c>
    </row>
    <row r="100" spans="1:6" ht="18.75" outlineLevel="1" x14ac:dyDescent="0.25">
      <c r="A100" s="8" t="s">
        <v>233</v>
      </c>
      <c r="B100" s="20" t="s">
        <v>131</v>
      </c>
      <c r="C100" s="24">
        <v>64860</v>
      </c>
      <c r="D100" s="24">
        <v>64860</v>
      </c>
      <c r="E100" s="24">
        <v>64860</v>
      </c>
      <c r="F100" s="16">
        <f t="shared" si="0"/>
        <v>1</v>
      </c>
    </row>
    <row r="101" spans="1:6" ht="38.25" customHeight="1" outlineLevel="1" x14ac:dyDescent="0.25">
      <c r="A101" s="8" t="s">
        <v>234</v>
      </c>
      <c r="B101" s="20" t="s">
        <v>132</v>
      </c>
      <c r="C101" s="24">
        <v>38157</v>
      </c>
      <c r="D101" s="24">
        <v>38157</v>
      </c>
      <c r="E101" s="24">
        <v>38157</v>
      </c>
      <c r="F101" s="16">
        <f t="shared" si="0"/>
        <v>1</v>
      </c>
    </row>
    <row r="102" spans="1:6" ht="27" customHeight="1" outlineLevel="1" x14ac:dyDescent="0.25">
      <c r="A102" s="8" t="s">
        <v>235</v>
      </c>
      <c r="B102" s="20" t="s">
        <v>133</v>
      </c>
      <c r="C102" s="29">
        <v>65268</v>
      </c>
      <c r="D102" s="29">
        <v>65268</v>
      </c>
      <c r="E102" s="29">
        <v>65268</v>
      </c>
      <c r="F102" s="16">
        <f t="shared" si="0"/>
        <v>1</v>
      </c>
    </row>
    <row r="103" spans="1:6" ht="36" customHeight="1" outlineLevel="1" x14ac:dyDescent="0.25">
      <c r="A103" s="8" t="s">
        <v>236</v>
      </c>
      <c r="B103" s="20" t="s">
        <v>134</v>
      </c>
      <c r="C103" s="29">
        <v>68970</v>
      </c>
      <c r="D103" s="29">
        <v>68970</v>
      </c>
      <c r="E103" s="29">
        <v>68970</v>
      </c>
      <c r="F103" s="16">
        <f t="shared" si="0"/>
        <v>1</v>
      </c>
    </row>
    <row r="104" spans="1:6" ht="36" customHeight="1" outlineLevel="1" x14ac:dyDescent="0.25">
      <c r="A104" s="8" t="s">
        <v>237</v>
      </c>
      <c r="B104" s="20" t="s">
        <v>67</v>
      </c>
      <c r="C104" s="18">
        <v>530000</v>
      </c>
      <c r="D104" s="18">
        <v>530000</v>
      </c>
      <c r="E104" s="18">
        <v>530000</v>
      </c>
      <c r="F104" s="16">
        <f t="shared" si="0"/>
        <v>1</v>
      </c>
    </row>
    <row r="105" spans="1:6" ht="36" customHeight="1" outlineLevel="1" x14ac:dyDescent="0.25">
      <c r="A105" s="8" t="s">
        <v>238</v>
      </c>
      <c r="B105" s="20" t="s">
        <v>135</v>
      </c>
      <c r="C105" s="23">
        <f>201453-7050.89</f>
        <v>194402.11</v>
      </c>
      <c r="D105" s="23">
        <f>201453-7050.89</f>
        <v>194402.11</v>
      </c>
      <c r="E105" s="23">
        <f>201453-7050.89</f>
        <v>194402.11</v>
      </c>
      <c r="F105" s="16">
        <f t="shared" si="0"/>
        <v>1</v>
      </c>
    </row>
    <row r="106" spans="1:6" ht="36" customHeight="1" outlineLevel="1" x14ac:dyDescent="0.25">
      <c r="A106" s="8" t="s">
        <v>239</v>
      </c>
      <c r="B106" s="20" t="s">
        <v>136</v>
      </c>
      <c r="C106" s="23">
        <v>55012</v>
      </c>
      <c r="D106" s="23">
        <v>55012</v>
      </c>
      <c r="E106" s="23">
        <v>55012</v>
      </c>
      <c r="F106" s="16">
        <f t="shared" si="0"/>
        <v>1</v>
      </c>
    </row>
    <row r="107" spans="1:6" ht="37.5" x14ac:dyDescent="0.25">
      <c r="A107" s="8" t="s">
        <v>240</v>
      </c>
      <c r="B107" s="25" t="s">
        <v>74</v>
      </c>
      <c r="C107" s="12">
        <v>39000</v>
      </c>
      <c r="D107" s="12">
        <v>39000</v>
      </c>
      <c r="E107" s="12">
        <v>39000</v>
      </c>
      <c r="F107" s="16">
        <f t="shared" si="0"/>
        <v>1</v>
      </c>
    </row>
    <row r="108" spans="1:6" ht="56.25" x14ac:dyDescent="0.25">
      <c r="A108" s="8" t="s">
        <v>241</v>
      </c>
      <c r="B108" s="25" t="s">
        <v>137</v>
      </c>
      <c r="C108" s="24">
        <v>100000</v>
      </c>
      <c r="D108" s="24">
        <v>100000</v>
      </c>
      <c r="E108" s="24">
        <v>100000</v>
      </c>
      <c r="F108" s="16">
        <f t="shared" si="0"/>
        <v>1</v>
      </c>
    </row>
    <row r="109" spans="1:6" ht="56.25" x14ac:dyDescent="0.25">
      <c r="A109" s="8" t="s">
        <v>242</v>
      </c>
      <c r="B109" s="25" t="s">
        <v>138</v>
      </c>
      <c r="C109" s="24">
        <v>213667</v>
      </c>
      <c r="D109" s="24">
        <v>213667</v>
      </c>
      <c r="E109" s="24">
        <v>213667</v>
      </c>
      <c r="F109" s="16">
        <f t="shared" si="0"/>
        <v>1</v>
      </c>
    </row>
    <row r="110" spans="1:6" ht="37.5" x14ac:dyDescent="0.25">
      <c r="A110" s="8" t="s">
        <v>243</v>
      </c>
      <c r="B110" s="25" t="s">
        <v>139</v>
      </c>
      <c r="C110" s="24">
        <v>44731</v>
      </c>
      <c r="D110" s="24">
        <v>44731</v>
      </c>
      <c r="E110" s="24">
        <v>44731</v>
      </c>
      <c r="F110" s="16">
        <f t="shared" si="0"/>
        <v>1</v>
      </c>
    </row>
    <row r="111" spans="1:6" ht="37.5" x14ac:dyDescent="0.25">
      <c r="A111" s="8" t="s">
        <v>244</v>
      </c>
      <c r="B111" s="25" t="s">
        <v>140</v>
      </c>
      <c r="C111" s="24">
        <v>457049</v>
      </c>
      <c r="D111" s="24">
        <v>457049</v>
      </c>
      <c r="E111" s="24">
        <v>457049</v>
      </c>
      <c r="F111" s="16">
        <f t="shared" si="0"/>
        <v>1</v>
      </c>
    </row>
    <row r="112" spans="1:6" ht="18.75" x14ac:dyDescent="0.25">
      <c r="A112" s="8" t="s">
        <v>245</v>
      </c>
      <c r="B112" s="25" t="s">
        <v>141</v>
      </c>
      <c r="C112" s="24">
        <v>40021</v>
      </c>
      <c r="D112" s="24">
        <v>40021</v>
      </c>
      <c r="E112" s="24">
        <v>40021</v>
      </c>
      <c r="F112" s="16">
        <f t="shared" si="0"/>
        <v>1</v>
      </c>
    </row>
    <row r="113" spans="1:6" ht="37.5" x14ac:dyDescent="0.25">
      <c r="A113" s="8" t="s">
        <v>246</v>
      </c>
      <c r="B113" s="25" t="s">
        <v>142</v>
      </c>
      <c r="C113" s="24">
        <v>37674</v>
      </c>
      <c r="D113" s="24">
        <v>37674</v>
      </c>
      <c r="E113" s="24">
        <v>37674</v>
      </c>
      <c r="F113" s="16">
        <f t="shared" si="0"/>
        <v>1</v>
      </c>
    </row>
    <row r="114" spans="1:6" ht="37.5" x14ac:dyDescent="0.25">
      <c r="A114" s="8" t="s">
        <v>247</v>
      </c>
      <c r="B114" s="25" t="s">
        <v>143</v>
      </c>
      <c r="C114" s="24">
        <v>100000</v>
      </c>
      <c r="D114" s="24">
        <v>100000</v>
      </c>
      <c r="E114" s="24">
        <v>100000</v>
      </c>
      <c r="F114" s="16">
        <f t="shared" si="0"/>
        <v>1</v>
      </c>
    </row>
    <row r="115" spans="1:6" ht="15.75" outlineLevel="1" x14ac:dyDescent="0.25">
      <c r="A115" s="9" t="s">
        <v>248</v>
      </c>
      <c r="B115" s="10" t="s">
        <v>41</v>
      </c>
      <c r="C115" s="30">
        <f>C116+C117++C118+C119+C120+C121+C122+C123+C124+C125+C126+C127+C128+C129+C130+C131+C132+C133</f>
        <v>1066240</v>
      </c>
      <c r="D115" s="30">
        <f>D116+D117++D118+D119+D120+D121+D122+D123+D124+D125+D126+D127+D128+D129+D130+D131+D132+D133</f>
        <v>1066240</v>
      </c>
      <c r="E115" s="30">
        <f>E116+E117++E118+E119+E120+E121+E122+E123+E124+E125+E126+E127+E128+E129+E130+E131+E132+E133</f>
        <v>1066240</v>
      </c>
      <c r="F115" s="15">
        <f t="shared" si="0"/>
        <v>1</v>
      </c>
    </row>
    <row r="116" spans="1:6" ht="56.25" outlineLevel="1" x14ac:dyDescent="0.25">
      <c r="A116" s="8" t="s">
        <v>249</v>
      </c>
      <c r="B116" s="19" t="s">
        <v>55</v>
      </c>
      <c r="C116" s="26">
        <v>65000</v>
      </c>
      <c r="D116" s="26">
        <v>65000</v>
      </c>
      <c r="E116" s="26">
        <v>65000</v>
      </c>
      <c r="F116" s="16">
        <f t="shared" si="0"/>
        <v>1</v>
      </c>
    </row>
    <row r="117" spans="1:6" ht="18.75" outlineLevel="1" x14ac:dyDescent="0.25">
      <c r="A117" s="8" t="s">
        <v>250</v>
      </c>
      <c r="B117" s="22" t="s">
        <v>145</v>
      </c>
      <c r="C117" s="24">
        <v>63595</v>
      </c>
      <c r="D117" s="24">
        <v>63595</v>
      </c>
      <c r="E117" s="24">
        <v>63595</v>
      </c>
      <c r="F117" s="16">
        <f t="shared" si="0"/>
        <v>1</v>
      </c>
    </row>
    <row r="118" spans="1:6" ht="18.75" outlineLevel="1" x14ac:dyDescent="0.25">
      <c r="A118" s="8" t="s">
        <v>251</v>
      </c>
      <c r="B118" s="22" t="s">
        <v>146</v>
      </c>
      <c r="C118" s="24">
        <v>48201</v>
      </c>
      <c r="D118" s="24">
        <v>48201</v>
      </c>
      <c r="E118" s="24">
        <v>48201</v>
      </c>
      <c r="F118" s="16">
        <f t="shared" ref="F118:F161" si="4">E118/D118</f>
        <v>1</v>
      </c>
    </row>
    <row r="119" spans="1:6" ht="37.5" outlineLevel="1" x14ac:dyDescent="0.25">
      <c r="A119" s="8" t="s">
        <v>252</v>
      </c>
      <c r="B119" s="20" t="s">
        <v>147</v>
      </c>
      <c r="C119" s="29">
        <v>48783</v>
      </c>
      <c r="D119" s="29">
        <v>48783</v>
      </c>
      <c r="E119" s="29">
        <v>48783</v>
      </c>
      <c r="F119" s="16">
        <f t="shared" si="4"/>
        <v>1</v>
      </c>
    </row>
    <row r="120" spans="1:6" ht="18.75" outlineLevel="1" x14ac:dyDescent="0.25">
      <c r="A120" s="8" t="s">
        <v>253</v>
      </c>
      <c r="B120" s="20" t="s">
        <v>148</v>
      </c>
      <c r="C120" s="29">
        <v>27876</v>
      </c>
      <c r="D120" s="29">
        <v>27876</v>
      </c>
      <c r="E120" s="29">
        <v>27876</v>
      </c>
      <c r="F120" s="16">
        <f t="shared" si="4"/>
        <v>1</v>
      </c>
    </row>
    <row r="121" spans="1:6" ht="37.5" outlineLevel="1" x14ac:dyDescent="0.25">
      <c r="A121" s="8" t="s">
        <v>254</v>
      </c>
      <c r="B121" s="20" t="s">
        <v>149</v>
      </c>
      <c r="C121" s="29">
        <v>76673</v>
      </c>
      <c r="D121" s="29">
        <v>76673</v>
      </c>
      <c r="E121" s="29">
        <v>76673</v>
      </c>
      <c r="F121" s="16">
        <f t="shared" si="4"/>
        <v>1</v>
      </c>
    </row>
    <row r="122" spans="1:6" ht="37.5" outlineLevel="1" x14ac:dyDescent="0.25">
      <c r="A122" s="8" t="s">
        <v>255</v>
      </c>
      <c r="B122" s="20" t="s">
        <v>150</v>
      </c>
      <c r="C122" s="24">
        <v>12480</v>
      </c>
      <c r="D122" s="24">
        <v>12480</v>
      </c>
      <c r="E122" s="24">
        <v>12480</v>
      </c>
      <c r="F122" s="16">
        <f t="shared" si="4"/>
        <v>1</v>
      </c>
    </row>
    <row r="123" spans="1:6" ht="37.5" outlineLevel="1" x14ac:dyDescent="0.25">
      <c r="A123" s="8" t="s">
        <v>256</v>
      </c>
      <c r="B123" s="20" t="s">
        <v>151</v>
      </c>
      <c r="C123" s="29">
        <v>98682</v>
      </c>
      <c r="D123" s="29">
        <v>98682</v>
      </c>
      <c r="E123" s="29">
        <v>98682</v>
      </c>
      <c r="F123" s="16">
        <f t="shared" si="4"/>
        <v>1</v>
      </c>
    </row>
    <row r="124" spans="1:6" ht="37.5" outlineLevel="1" x14ac:dyDescent="0.25">
      <c r="A124" s="8" t="s">
        <v>257</v>
      </c>
      <c r="B124" s="20" t="s">
        <v>152</v>
      </c>
      <c r="C124" s="29">
        <v>94450</v>
      </c>
      <c r="D124" s="29">
        <v>94450</v>
      </c>
      <c r="E124" s="29">
        <v>94450</v>
      </c>
      <c r="F124" s="16">
        <f t="shared" si="4"/>
        <v>1</v>
      </c>
    </row>
    <row r="125" spans="1:6" ht="37.5" outlineLevel="1" x14ac:dyDescent="0.25">
      <c r="A125" s="8" t="s">
        <v>258</v>
      </c>
      <c r="B125" s="20" t="s">
        <v>153</v>
      </c>
      <c r="C125" s="29">
        <v>50999</v>
      </c>
      <c r="D125" s="29">
        <v>50999</v>
      </c>
      <c r="E125" s="29">
        <v>50999</v>
      </c>
      <c r="F125" s="16">
        <f t="shared" si="4"/>
        <v>1</v>
      </c>
    </row>
    <row r="126" spans="1:6" ht="37.5" outlineLevel="1" x14ac:dyDescent="0.25">
      <c r="A126" s="8" t="s">
        <v>259</v>
      </c>
      <c r="B126" s="20" t="s">
        <v>154</v>
      </c>
      <c r="C126" s="29">
        <v>27141</v>
      </c>
      <c r="D126" s="29">
        <v>27141</v>
      </c>
      <c r="E126" s="29">
        <v>27141</v>
      </c>
      <c r="F126" s="16">
        <f t="shared" si="4"/>
        <v>1</v>
      </c>
    </row>
    <row r="127" spans="1:6" ht="37.5" outlineLevel="1" x14ac:dyDescent="0.25">
      <c r="A127" s="8" t="s">
        <v>260</v>
      </c>
      <c r="B127" s="22" t="s">
        <v>155</v>
      </c>
      <c r="C127" s="29">
        <v>47237</v>
      </c>
      <c r="D127" s="29">
        <v>47237</v>
      </c>
      <c r="E127" s="29">
        <v>47237</v>
      </c>
      <c r="F127" s="16">
        <f t="shared" si="4"/>
        <v>1</v>
      </c>
    </row>
    <row r="128" spans="1:6" ht="37.5" outlineLevel="1" x14ac:dyDescent="0.25">
      <c r="A128" s="8" t="s">
        <v>261</v>
      </c>
      <c r="B128" s="25" t="s">
        <v>156</v>
      </c>
      <c r="C128" s="24">
        <v>126399</v>
      </c>
      <c r="D128" s="24">
        <v>126399</v>
      </c>
      <c r="E128" s="24">
        <v>126399</v>
      </c>
      <c r="F128" s="16">
        <f t="shared" si="4"/>
        <v>1</v>
      </c>
    </row>
    <row r="129" spans="1:6" ht="37.5" outlineLevel="1" x14ac:dyDescent="0.25">
      <c r="A129" s="8" t="s">
        <v>262</v>
      </c>
      <c r="B129" s="25" t="s">
        <v>157</v>
      </c>
      <c r="C129" s="24">
        <v>23474</v>
      </c>
      <c r="D129" s="24">
        <v>23474</v>
      </c>
      <c r="E129" s="24">
        <v>23474</v>
      </c>
      <c r="F129" s="16">
        <f t="shared" si="4"/>
        <v>1</v>
      </c>
    </row>
    <row r="130" spans="1:6" ht="37.5" outlineLevel="1" x14ac:dyDescent="0.25">
      <c r="A130" s="8" t="s">
        <v>263</v>
      </c>
      <c r="B130" s="25" t="s">
        <v>158</v>
      </c>
      <c r="C130" s="24">
        <v>23140</v>
      </c>
      <c r="D130" s="24">
        <v>23140</v>
      </c>
      <c r="E130" s="24">
        <v>23140</v>
      </c>
      <c r="F130" s="16">
        <f t="shared" si="4"/>
        <v>1</v>
      </c>
    </row>
    <row r="131" spans="1:6" ht="37.5" outlineLevel="1" x14ac:dyDescent="0.25">
      <c r="A131" s="8" t="s">
        <v>264</v>
      </c>
      <c r="B131" s="25" t="s">
        <v>159</v>
      </c>
      <c r="C131" s="24">
        <v>25283</v>
      </c>
      <c r="D131" s="24">
        <v>25283</v>
      </c>
      <c r="E131" s="24">
        <v>25283</v>
      </c>
      <c r="F131" s="16">
        <f t="shared" si="4"/>
        <v>1</v>
      </c>
    </row>
    <row r="132" spans="1:6" ht="37.5" x14ac:dyDescent="0.25">
      <c r="A132" s="8" t="s">
        <v>265</v>
      </c>
      <c r="B132" s="25" t="s">
        <v>160</v>
      </c>
      <c r="C132" s="24">
        <v>106827</v>
      </c>
      <c r="D132" s="24">
        <v>106827</v>
      </c>
      <c r="E132" s="24">
        <v>106827</v>
      </c>
      <c r="F132" s="16">
        <f t="shared" si="4"/>
        <v>1</v>
      </c>
    </row>
    <row r="133" spans="1:6" ht="68.25" customHeight="1" outlineLevel="1" x14ac:dyDescent="0.25">
      <c r="A133" s="8" t="s">
        <v>266</v>
      </c>
      <c r="B133" s="25" t="s">
        <v>161</v>
      </c>
      <c r="C133" s="24">
        <v>100000</v>
      </c>
      <c r="D133" s="24">
        <v>100000</v>
      </c>
      <c r="E133" s="24">
        <v>100000</v>
      </c>
      <c r="F133" s="16">
        <f t="shared" si="4"/>
        <v>1</v>
      </c>
    </row>
    <row r="134" spans="1:6" ht="15.75" outlineLevel="1" x14ac:dyDescent="0.25">
      <c r="A134" s="9" t="s">
        <v>267</v>
      </c>
      <c r="B134" s="10" t="s">
        <v>162</v>
      </c>
      <c r="C134" s="30">
        <f>SUM(C135:C152)</f>
        <v>1621451.49</v>
      </c>
      <c r="D134" s="30">
        <f t="shared" ref="D134:E134" si="5">SUM(D135:D152)</f>
        <v>1621451.49</v>
      </c>
      <c r="E134" s="30">
        <f t="shared" si="5"/>
        <v>1621451.49</v>
      </c>
      <c r="F134" s="15">
        <f t="shared" si="4"/>
        <v>1</v>
      </c>
    </row>
    <row r="135" spans="1:6" ht="56.25" outlineLevel="1" x14ac:dyDescent="0.25">
      <c r="A135" s="8" t="s">
        <v>268</v>
      </c>
      <c r="B135" s="19" t="s">
        <v>55</v>
      </c>
      <c r="C135" s="26">
        <v>328000</v>
      </c>
      <c r="D135" s="26">
        <v>328000</v>
      </c>
      <c r="E135" s="26">
        <v>328000</v>
      </c>
      <c r="F135" s="16">
        <f t="shared" si="4"/>
        <v>1</v>
      </c>
    </row>
    <row r="136" spans="1:6" ht="37.5" outlineLevel="1" x14ac:dyDescent="0.25">
      <c r="A136" s="8" t="s">
        <v>269</v>
      </c>
      <c r="B136" s="22" t="s">
        <v>163</v>
      </c>
      <c r="C136" s="29">
        <v>60351</v>
      </c>
      <c r="D136" s="29">
        <v>60351</v>
      </c>
      <c r="E136" s="29">
        <v>60351</v>
      </c>
      <c r="F136" s="16">
        <f t="shared" si="4"/>
        <v>1</v>
      </c>
    </row>
    <row r="137" spans="1:6" ht="37.5" outlineLevel="1" x14ac:dyDescent="0.25">
      <c r="A137" s="8" t="s">
        <v>270</v>
      </c>
      <c r="B137" s="22" t="s">
        <v>164</v>
      </c>
      <c r="C137" s="29">
        <v>36995</v>
      </c>
      <c r="D137" s="29">
        <v>36995</v>
      </c>
      <c r="E137" s="29">
        <v>36995</v>
      </c>
      <c r="F137" s="16">
        <f t="shared" si="4"/>
        <v>1</v>
      </c>
    </row>
    <row r="138" spans="1:6" ht="75" outlineLevel="1" x14ac:dyDescent="0.25">
      <c r="A138" s="8" t="s">
        <v>271</v>
      </c>
      <c r="B138" s="20" t="s">
        <v>165</v>
      </c>
      <c r="C138" s="23">
        <v>23600</v>
      </c>
      <c r="D138" s="23">
        <v>23600</v>
      </c>
      <c r="E138" s="23">
        <v>23600</v>
      </c>
      <c r="F138" s="16">
        <f t="shared" si="4"/>
        <v>1</v>
      </c>
    </row>
    <row r="139" spans="1:6" ht="37.5" outlineLevel="1" x14ac:dyDescent="0.25">
      <c r="A139" s="8" t="s">
        <v>272</v>
      </c>
      <c r="B139" s="25" t="s">
        <v>74</v>
      </c>
      <c r="C139" s="23">
        <v>26000</v>
      </c>
      <c r="D139" s="23">
        <v>26000</v>
      </c>
      <c r="E139" s="23">
        <v>26000</v>
      </c>
      <c r="F139" s="16">
        <f t="shared" si="4"/>
        <v>1</v>
      </c>
    </row>
    <row r="140" spans="1:6" ht="18.75" outlineLevel="1" x14ac:dyDescent="0.25">
      <c r="A140" s="8" t="s">
        <v>273</v>
      </c>
      <c r="B140" s="25" t="s">
        <v>166</v>
      </c>
      <c r="C140" s="24">
        <v>99693</v>
      </c>
      <c r="D140" s="24">
        <v>99693</v>
      </c>
      <c r="E140" s="24">
        <v>99693</v>
      </c>
      <c r="F140" s="16">
        <f t="shared" si="4"/>
        <v>1</v>
      </c>
    </row>
    <row r="141" spans="1:6" ht="18.75" outlineLevel="1" x14ac:dyDescent="0.25">
      <c r="A141" s="8" t="s">
        <v>274</v>
      </c>
      <c r="B141" s="25" t="s">
        <v>167</v>
      </c>
      <c r="C141" s="24">
        <v>99803</v>
      </c>
      <c r="D141" s="24">
        <v>99803</v>
      </c>
      <c r="E141" s="24">
        <v>99803</v>
      </c>
      <c r="F141" s="16">
        <f t="shared" si="4"/>
        <v>1</v>
      </c>
    </row>
    <row r="142" spans="1:6" ht="37.5" outlineLevel="1" x14ac:dyDescent="0.25">
      <c r="A142" s="8" t="s">
        <v>275</v>
      </c>
      <c r="B142" s="25" t="s">
        <v>168</v>
      </c>
      <c r="C142" s="24">
        <v>99912</v>
      </c>
      <c r="D142" s="24">
        <v>99912</v>
      </c>
      <c r="E142" s="24">
        <v>99912</v>
      </c>
      <c r="F142" s="16">
        <f t="shared" si="4"/>
        <v>1</v>
      </c>
    </row>
    <row r="143" spans="1:6" ht="37.5" outlineLevel="1" x14ac:dyDescent="0.25">
      <c r="A143" s="8" t="s">
        <v>276</v>
      </c>
      <c r="B143" s="25" t="s">
        <v>169</v>
      </c>
      <c r="C143" s="24">
        <v>100000</v>
      </c>
      <c r="D143" s="24">
        <v>100000</v>
      </c>
      <c r="E143" s="24">
        <v>100000</v>
      </c>
      <c r="F143" s="16">
        <f t="shared" si="4"/>
        <v>1</v>
      </c>
    </row>
    <row r="144" spans="1:6" ht="37.5" outlineLevel="1" x14ac:dyDescent="0.25">
      <c r="A144" s="8" t="s">
        <v>277</v>
      </c>
      <c r="B144" s="25" t="s">
        <v>170</v>
      </c>
      <c r="C144" s="24">
        <v>99991</v>
      </c>
      <c r="D144" s="24">
        <v>99991</v>
      </c>
      <c r="E144" s="24">
        <v>99991</v>
      </c>
      <c r="F144" s="16">
        <f t="shared" si="4"/>
        <v>1</v>
      </c>
    </row>
    <row r="145" spans="1:6" ht="37.5" outlineLevel="1" x14ac:dyDescent="0.25">
      <c r="A145" s="8" t="s">
        <v>278</v>
      </c>
      <c r="B145" s="25" t="s">
        <v>171</v>
      </c>
      <c r="C145" s="24">
        <v>99971</v>
      </c>
      <c r="D145" s="24">
        <v>99971</v>
      </c>
      <c r="E145" s="24">
        <v>99971</v>
      </c>
      <c r="F145" s="16">
        <f t="shared" si="4"/>
        <v>1</v>
      </c>
    </row>
    <row r="146" spans="1:6" ht="37.5" outlineLevel="1" x14ac:dyDescent="0.25">
      <c r="A146" s="8" t="s">
        <v>279</v>
      </c>
      <c r="B146" s="25" t="s">
        <v>172</v>
      </c>
      <c r="C146" s="24">
        <v>99942</v>
      </c>
      <c r="D146" s="24">
        <v>99942</v>
      </c>
      <c r="E146" s="24">
        <v>99942</v>
      </c>
      <c r="F146" s="16">
        <f t="shared" si="4"/>
        <v>1</v>
      </c>
    </row>
    <row r="147" spans="1:6" ht="37.5" outlineLevel="1" x14ac:dyDescent="0.25">
      <c r="A147" s="8" t="s">
        <v>280</v>
      </c>
      <c r="B147" s="25" t="s">
        <v>173</v>
      </c>
      <c r="C147" s="24">
        <v>99962</v>
      </c>
      <c r="D147" s="24">
        <v>99962</v>
      </c>
      <c r="E147" s="24">
        <v>99962</v>
      </c>
      <c r="F147" s="16">
        <f t="shared" si="4"/>
        <v>1</v>
      </c>
    </row>
    <row r="148" spans="1:6" ht="37.5" outlineLevel="1" x14ac:dyDescent="0.25">
      <c r="A148" s="8" t="s">
        <v>281</v>
      </c>
      <c r="B148" s="25" t="s">
        <v>174</v>
      </c>
      <c r="C148" s="24">
        <v>99998</v>
      </c>
      <c r="D148" s="24">
        <v>99998</v>
      </c>
      <c r="E148" s="24">
        <v>99998</v>
      </c>
      <c r="F148" s="16">
        <f t="shared" si="4"/>
        <v>1</v>
      </c>
    </row>
    <row r="149" spans="1:6" ht="37.5" outlineLevel="1" x14ac:dyDescent="0.25">
      <c r="A149" s="8" t="s">
        <v>282</v>
      </c>
      <c r="B149" s="25" t="s">
        <v>175</v>
      </c>
      <c r="C149" s="24">
        <v>28969</v>
      </c>
      <c r="D149" s="24">
        <v>28969</v>
      </c>
      <c r="E149" s="24">
        <v>28969</v>
      </c>
      <c r="F149" s="16">
        <f t="shared" si="4"/>
        <v>1</v>
      </c>
    </row>
    <row r="150" spans="1:6" ht="37.5" outlineLevel="1" x14ac:dyDescent="0.25">
      <c r="A150" s="8" t="s">
        <v>283</v>
      </c>
      <c r="B150" s="25" t="s">
        <v>176</v>
      </c>
      <c r="C150" s="24">
        <v>81077</v>
      </c>
      <c r="D150" s="24">
        <v>81077</v>
      </c>
      <c r="E150" s="24">
        <v>81077</v>
      </c>
      <c r="F150" s="16">
        <f t="shared" si="4"/>
        <v>1</v>
      </c>
    </row>
    <row r="151" spans="1:6" ht="37.5" outlineLevel="1" x14ac:dyDescent="0.25">
      <c r="A151" s="8" t="s">
        <v>284</v>
      </c>
      <c r="B151" s="25" t="s">
        <v>177</v>
      </c>
      <c r="C151" s="24">
        <v>99175</v>
      </c>
      <c r="D151" s="24">
        <v>99175</v>
      </c>
      <c r="E151" s="24">
        <v>99175</v>
      </c>
      <c r="F151" s="16">
        <f t="shared" si="4"/>
        <v>1</v>
      </c>
    </row>
    <row r="152" spans="1:6" ht="37.5" x14ac:dyDescent="0.25">
      <c r="A152" s="8" t="s">
        <v>285</v>
      </c>
      <c r="B152" s="25" t="s">
        <v>178</v>
      </c>
      <c r="C152" s="23">
        <v>38012.49</v>
      </c>
      <c r="D152" s="23">
        <v>38012.49</v>
      </c>
      <c r="E152" s="23">
        <v>38012.49</v>
      </c>
      <c r="F152" s="16">
        <f t="shared" si="4"/>
        <v>1</v>
      </c>
    </row>
    <row r="153" spans="1:6" ht="15.75" x14ac:dyDescent="0.25">
      <c r="A153" s="9" t="s">
        <v>286</v>
      </c>
      <c r="B153" s="10" t="s">
        <v>42</v>
      </c>
      <c r="C153" s="31">
        <f>SUM(C154:C160)</f>
        <v>1069293</v>
      </c>
      <c r="D153" s="31">
        <f t="shared" ref="D153:E153" si="6">SUM(D154:D160)</f>
        <v>1069293</v>
      </c>
      <c r="E153" s="31">
        <f t="shared" si="6"/>
        <v>1069293</v>
      </c>
      <c r="F153" s="15">
        <f t="shared" si="4"/>
        <v>1</v>
      </c>
    </row>
    <row r="154" spans="1:6" ht="56.25" x14ac:dyDescent="0.25">
      <c r="A154" s="8" t="s">
        <v>287</v>
      </c>
      <c r="B154" s="19" t="s">
        <v>55</v>
      </c>
      <c r="C154" s="26">
        <v>19000</v>
      </c>
      <c r="D154" s="26">
        <v>19000</v>
      </c>
      <c r="E154" s="26">
        <v>19000</v>
      </c>
      <c r="F154" s="16">
        <f t="shared" si="4"/>
        <v>1</v>
      </c>
    </row>
    <row r="155" spans="1:6" ht="37.5" x14ac:dyDescent="0.25">
      <c r="A155" s="8" t="s">
        <v>288</v>
      </c>
      <c r="B155" s="22" t="s">
        <v>179</v>
      </c>
      <c r="C155" s="24">
        <v>98293</v>
      </c>
      <c r="D155" s="24">
        <v>98293</v>
      </c>
      <c r="E155" s="24">
        <v>98293</v>
      </c>
      <c r="F155" s="16">
        <f t="shared" si="4"/>
        <v>1</v>
      </c>
    </row>
    <row r="156" spans="1:6" ht="18.75" x14ac:dyDescent="0.25">
      <c r="A156" s="8" t="s">
        <v>289</v>
      </c>
      <c r="B156" s="22" t="s">
        <v>180</v>
      </c>
      <c r="C156" s="29">
        <v>46000</v>
      </c>
      <c r="D156" s="29">
        <v>46000</v>
      </c>
      <c r="E156" s="29">
        <v>46000</v>
      </c>
      <c r="F156" s="16">
        <f t="shared" si="4"/>
        <v>1</v>
      </c>
    </row>
    <row r="157" spans="1:6" ht="18.75" x14ac:dyDescent="0.25">
      <c r="A157" s="8" t="s">
        <v>290</v>
      </c>
      <c r="B157" s="20" t="s">
        <v>67</v>
      </c>
      <c r="C157" s="23">
        <v>530000</v>
      </c>
      <c r="D157" s="23">
        <v>530000</v>
      </c>
      <c r="E157" s="23">
        <v>530000</v>
      </c>
      <c r="F157" s="16">
        <f t="shared" si="4"/>
        <v>1</v>
      </c>
    </row>
    <row r="158" spans="1:6" ht="37.5" x14ac:dyDescent="0.25">
      <c r="A158" s="8" t="s">
        <v>291</v>
      </c>
      <c r="B158" s="25" t="s">
        <v>74</v>
      </c>
      <c r="C158" s="29">
        <v>26000</v>
      </c>
      <c r="D158" s="29">
        <v>26000</v>
      </c>
      <c r="E158" s="29">
        <v>26000</v>
      </c>
      <c r="F158" s="16">
        <f t="shared" si="4"/>
        <v>1</v>
      </c>
    </row>
    <row r="159" spans="1:6" ht="37.5" x14ac:dyDescent="0.25">
      <c r="A159" s="8" t="s">
        <v>292</v>
      </c>
      <c r="B159" s="25" t="s">
        <v>181</v>
      </c>
      <c r="C159" s="24">
        <v>300000</v>
      </c>
      <c r="D159" s="24">
        <v>300000</v>
      </c>
      <c r="E159" s="24">
        <v>300000</v>
      </c>
      <c r="F159" s="16">
        <f t="shared" si="4"/>
        <v>1</v>
      </c>
    </row>
    <row r="160" spans="1:6" ht="37.5" x14ac:dyDescent="0.25">
      <c r="A160" s="8" t="s">
        <v>293</v>
      </c>
      <c r="B160" s="25" t="s">
        <v>182</v>
      </c>
      <c r="C160" s="24">
        <v>50000</v>
      </c>
      <c r="D160" s="24">
        <v>50000</v>
      </c>
      <c r="E160" s="24">
        <v>50000</v>
      </c>
      <c r="F160" s="16">
        <f t="shared" si="4"/>
        <v>1</v>
      </c>
    </row>
    <row r="161" spans="1:6" ht="37.5" customHeight="1" x14ac:dyDescent="0.25">
      <c r="A161" s="8"/>
      <c r="B161" s="13" t="s">
        <v>43</v>
      </c>
      <c r="C161" s="32">
        <f>C13+C34+C55+C97+C115+C134+C153</f>
        <v>13094005</v>
      </c>
      <c r="D161" s="32">
        <f t="shared" ref="D161:E161" si="7">D13+D34+D55+D97+D115+D134+D153</f>
        <v>13094005</v>
      </c>
      <c r="E161" s="32">
        <f t="shared" si="7"/>
        <v>13094005</v>
      </c>
      <c r="F161" s="33">
        <f t="shared" si="4"/>
        <v>1</v>
      </c>
    </row>
  </sheetData>
  <mergeCells count="7">
    <mergeCell ref="D9:D11"/>
    <mergeCell ref="E9:E11"/>
    <mergeCell ref="F9:F11"/>
    <mergeCell ref="A6:F6"/>
    <mergeCell ref="A9:A11"/>
    <mergeCell ref="B9:B11"/>
    <mergeCell ref="C9:C11"/>
  </mergeCells>
  <pageMargins left="0.74803149606299213" right="0.74803149606299213" top="0.98425196850393704" bottom="0.98425196850393704" header="0.51181102362204722" footer="0.51181102362204722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(3)</vt:lpstr>
      <vt:lpstr>'Бюджет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2017-05-02T03:24:38Z</cp:lastPrinted>
  <dcterms:created xsi:type="dcterms:W3CDTF">2017-04-12T04:01:56Z</dcterms:created>
  <dcterms:modified xsi:type="dcterms:W3CDTF">2019-03-20T09:40:43Z</dcterms:modified>
</cp:coreProperties>
</file>